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3 DOSSIERS\2026 - 03 - EPSM ROCHE SUR FORON\DCE DEFINITIF - RENDU (après réunion 01 04 2026)\"/>
    </mc:Choice>
  </mc:AlternateContent>
  <xr:revisionPtr revIDLastSave="0" documentId="8_{F0D127A0-380E-4558-8C63-251FC97729A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1" l="1"/>
  <c r="G82" i="1"/>
  <c r="G80" i="1"/>
  <c r="G78" i="1"/>
  <c r="E63" i="1"/>
  <c r="E60" i="1"/>
  <c r="E20" i="1"/>
  <c r="E11" i="1"/>
  <c r="F217" i="2"/>
  <c r="J206" i="2"/>
  <c r="J202" i="2"/>
  <c r="J198" i="2"/>
  <c r="J194" i="2"/>
  <c r="J189" i="2"/>
  <c r="J185" i="2"/>
  <c r="J181" i="2"/>
  <c r="J177" i="2"/>
  <c r="J172" i="2"/>
  <c r="J168" i="2"/>
  <c r="J161" i="2"/>
  <c r="J158" i="2"/>
  <c r="J154" i="2"/>
  <c r="J148" i="2"/>
  <c r="J143" i="2"/>
  <c r="J139" i="2"/>
  <c r="J135" i="2"/>
  <c r="J131" i="2"/>
  <c r="J119" i="2"/>
  <c r="J102" i="2"/>
  <c r="J93" i="2"/>
  <c r="F100" i="2" s="1"/>
  <c r="J89" i="2"/>
  <c r="J85" i="2"/>
  <c r="J81" i="2"/>
  <c r="J76" i="2"/>
  <c r="J72" i="2"/>
  <c r="F221" i="2" s="1"/>
  <c r="J64" i="2"/>
  <c r="J61" i="2"/>
  <c r="J55" i="2"/>
  <c r="J51" i="2"/>
  <c r="J42" i="2"/>
  <c r="J39" i="2"/>
  <c r="J36" i="2"/>
  <c r="F225" i="2" l="1"/>
  <c r="F213" i="2"/>
  <c r="F226" i="2"/>
  <c r="F222" i="2"/>
  <c r="F220" i="2"/>
  <c r="F70" i="2"/>
  <c r="F227" i="2" l="1"/>
</calcChain>
</file>

<file path=xl/sharedStrings.xml><?xml version="1.0" encoding="utf-8"?>
<sst xmlns="http://schemas.openxmlformats.org/spreadsheetml/2006/main" count="417" uniqueCount="218">
  <si>
    <t>Dossier</t>
  </si>
  <si>
    <t>Date</t>
  </si>
  <si>
    <t>Phase</t>
  </si>
  <si>
    <t>Indice</t>
  </si>
  <si>
    <t>COORDONNATEUR SECURITE CHANTIER : 
    CBAT SARL
    21, Boulevard Costa de Beauregard SEYNOD
    74600 ANNECY
    Tél : 06 12 79 55 40
    Mél : m.batchamen@cbatconsult.com</t>
  </si>
  <si>
    <t>BUREAU CONTROLE : 
    ALPES CONTROLES 74
    3, bis Impasse des prairies
    74940 ANNECY CEDEX
    Tél : 06 85 62 82 99
    Mél : jlima@alpes-controles.fr</t>
  </si>
  <si>
    <t>MAITRE D'OUVRAGE : 
    EPSM 74
    219, route des chemins des bois de  Fornets
    74800 LA ROCHE SUR FORON</t>
  </si>
  <si>
    <t>EXPERT ASSURANCE : 
    CET CERUTTI
    3, rue des Bouvières
    74940 ANNECY
    Tél : 04.72.67.03.13</t>
  </si>
  <si>
    <t>ASSURANCE DO : 
    SMABTP LYON
    10, Boulevard Marius Vivier Merle
    CS 53647
    69393 LYON CEDEX 3</t>
  </si>
  <si>
    <t>MAITRE D'OEUVRE : 
    TEC.LM
    326, Faubourg Montmélian
    73000 CHAMBERY
    Tél : 04 79 33 11 11
    Mél : contact@tec-lm.com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</si>
  <si>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</si>
  <si>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</si>
  <si>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</si>
  <si>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</si>
  <si>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</si>
  <si>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</si>
  <si>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</si>
  <si>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</si>
  <si>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</si>
  <si>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</si>
  <si>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</si>
  <si>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</si>
  <si>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</si>
  <si>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</si>
  <si>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</si>
  <si>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</si>
  <si>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</si>
  <si>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</si>
  <si>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</si>
  <si>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</si>
  <si>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</si>
  <si>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</si>
  <si>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</si>
  <si>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</si>
  <si>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</si>
  <si>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</si>
  <si>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</si>
  <si>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</si>
  <si>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</si>
  <si>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</si>
  <si>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</si>
  <si>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REFECTION BARDAGES FIBRO CIMENT (1 BATIMENT)</t>
  </si>
  <si>
    <t>5.&amp;</t>
  </si>
  <si>
    <t>1.1</t>
  </si>
  <si>
    <t>INSTALLATIONS - TRAVAUX PREPARATOIRES</t>
  </si>
  <si>
    <t>1.1.1</t>
  </si>
  <si>
    <t>Constat d'huissier (avant démarrage des travaux)</t>
  </si>
  <si>
    <t>FT</t>
  </si>
  <si>
    <t>9.T</t>
  </si>
  <si>
    <t>9.&amp;</t>
  </si>
  <si>
    <t>1.1.2</t>
  </si>
  <si>
    <t>Installation de chantier (base vie) - WC CHIMIQUE ET FONTAIRES A EAU</t>
  </si>
  <si>
    <t>ENS</t>
  </si>
  <si>
    <t>1.1.3</t>
  </si>
  <si>
    <t>Installation de chantier propre à l'entreprise - Protections - Amenée des matériaux - accès chantier - moyen de levage - échafaudages (nacelles)  - signalisations</t>
  </si>
  <si>
    <t>9.L</t>
  </si>
  <si>
    <t xml:space="preserve">Localisation : Ensemble des façades du bâtiment concerné : voir plan en pièces jointes. </t>
  </si>
  <si>
    <t>1.1.4</t>
  </si>
  <si>
    <t xml:space="preserve">Protections collectives et saut de loup - dispositions provisoires pour accès toiture haute </t>
  </si>
  <si>
    <t xml:space="preserve">Localisation : Voir proposition PIC jointe à la consultation </t>
  </si>
  <si>
    <t>1.1.5</t>
  </si>
  <si>
    <t xml:space="preserve">Protections des installations et des personnes (pieds de façade) : interventions en site occupé - clôtures HERAS de hauteur 2,00 M </t>
  </si>
  <si>
    <t>ML</t>
  </si>
  <si>
    <t xml:space="preserve">Localisation : Pieds de bâtiment </t>
  </si>
  <si>
    <t>1.1.6</t>
  </si>
  <si>
    <t>Interventions préalables - TRAVAUX PREPARATOIRES (équipements en façade + haies contre façades + dispositifs sols aire de jeux)</t>
  </si>
  <si>
    <t>1.1.7</t>
  </si>
  <si>
    <t>Étude d’Exécution et PAC (à charge de l'entreprise)</t>
  </si>
  <si>
    <t>3.&amp;</t>
  </si>
  <si>
    <t>Total H.T. :</t>
  </si>
  <si>
    <t>1.2</t>
  </si>
  <si>
    <t>TRAVAUX DE DEPOSE</t>
  </si>
  <si>
    <t>1.2.1</t>
  </si>
  <si>
    <t xml:space="preserve">Dépose des couvertines + supports + laine minérale (évacuation en CET de classe appropriée) et protections provisoires étanches en tête en phase provisoire </t>
  </si>
  <si>
    <t xml:space="preserve">Localisation : Protections hautes des acrotères en tête de bardage : TOITURE HAUTE PRINCIPALE : voir plan de localisation </t>
  </si>
  <si>
    <t>1.2.2</t>
  </si>
  <si>
    <t>Dépose avec soin des PLAQUES FIBRO CIMENT + PARE-PLUIE (plaques non récupérables) - Parties courantes verticales</t>
  </si>
  <si>
    <t xml:space="preserve">Localisation : Ensemble des façades : voir plan de localisation </t>
  </si>
  <si>
    <t>1.2.3</t>
  </si>
  <si>
    <t xml:space="preserve">Dépose des ossatures bois + isolation thermique  - Parties courantes verticales - PARTIES HAUTES UNIQUEMENT </t>
  </si>
  <si>
    <t xml:space="preserve">Localisation : Parties hautes des façades : voir plan de localisation </t>
  </si>
  <si>
    <t>1.2.4</t>
  </si>
  <si>
    <t xml:space="preserve">Dépose des profils de finitions en linteaux (en conservation des piédroits des encadrements de tableaux)  - longueurs variables selon localisations </t>
  </si>
  <si>
    <t xml:space="preserve">Localisation : Ensemble des linteaux en parties hautes des menuiseries extérieures </t>
  </si>
  <si>
    <t>1.2.5</t>
  </si>
  <si>
    <t xml:space="preserve">Dépose des profils de départ - BAS DES BARDAGES </t>
  </si>
  <si>
    <t xml:space="preserve">Localisation : Ensemble des façades : selon plan </t>
  </si>
  <si>
    <t>1.2.6</t>
  </si>
  <si>
    <t xml:space="preserve">Dépose plinthes basses - bas de bardage - toiture terrasse intermédiaire - FACON DE PLINTHES EN RECOUVREMENT DES RELEVES D'ETANCHEITE </t>
  </si>
  <si>
    <t xml:space="preserve">Localisation : Plinthes basses en pied de bardage : petite toiture terrasse (plinthes en protections des relevés d'étanchéité : relevés d’étanchéité) </t>
  </si>
  <si>
    <t>1.3</t>
  </si>
  <si>
    <t>TRAVAUX DE POSE - REPRISES DIVERSES</t>
  </si>
  <si>
    <t>1.3.1</t>
  </si>
  <si>
    <t xml:space="preserve">Fourniture et pose des bardages FIBRO CIMENT avec ossatures bois (ossatures neuves + isolation) - fixations sur support béton - PARTIES HAUTES </t>
  </si>
  <si>
    <t>Localisation : L'ensemble des façades : selon plan de repérage (parties hautes)</t>
  </si>
  <si>
    <t>1.3.2</t>
  </si>
  <si>
    <t xml:space="preserve">PLUS-VALUE  pour remplacement des ossatures bois par ossatures métalliques (et augmentation épaisseur isolation)- contraintes d'épaisseur (raccordement avec parties basses) </t>
  </si>
  <si>
    <t>1.3.3</t>
  </si>
  <si>
    <t>Fourniture et pose des bardages FIBRO CIMENT sur ossatures et isolations conservées - PARTIES BASSES</t>
  </si>
  <si>
    <t>Localisation : L'ensemble des façades : selon plan de repérage (parties basses)</t>
  </si>
  <si>
    <t>1.3.4</t>
  </si>
  <si>
    <t>Fourniture, pose et raccordement de nouveaux profils de départ (avec grille anti rongeurs) - adaptation sur ossatures et laines conservées</t>
  </si>
  <si>
    <t>1.3.5</t>
  </si>
  <si>
    <t xml:space="preserve">Retours en panneaux FIBRO CIMENT avec couvre-joints aluminium (dépose et remplacement) - FACADE SUD EST - PARTIE BASSE (en décroché) </t>
  </si>
  <si>
    <t xml:space="preserve">Localisation : FACADE SUD EST - PARTIE BASSE : petit décroché sur 1 coté  </t>
  </si>
  <si>
    <t>1.3.6</t>
  </si>
  <si>
    <t xml:space="preserve">Fourniture et pose de bavettes métalliques (raccordement sur dormants des menuiseries extérieures) - pour création de goutte d'eau - pose en recouvrement des pièces d'appuis existantes </t>
  </si>
  <si>
    <t>Localisation : L'ensemble des pièces d'appuis du bâtiment concerné</t>
  </si>
  <si>
    <t>1.3.7</t>
  </si>
  <si>
    <t xml:space="preserve">Fourniture et pose de couvertines en tôle d'aluminium 20/10ème laquée (en recouvrement du bardage métallique et des acrotères de toiture terrasse) - Développé indicatif : 0,70 M </t>
  </si>
  <si>
    <t xml:space="preserve">Localisation : Ensemble des couvertines (hauts de bardage) : selon plans joints </t>
  </si>
  <si>
    <t>1.3.8</t>
  </si>
  <si>
    <t>Isolation thermique sous couvertines (isolation des dessus d'acrotères) - R = 3,60 m².K/W - épaisseur 80 mm</t>
  </si>
  <si>
    <t>Localisation : Dessus des acrotères (sous couvertines)</t>
  </si>
  <si>
    <t>1.3.9</t>
  </si>
  <si>
    <t>Plus-value couvertine pour fourniture et pose d'un panneau continu en sous-face (reprise des couvertines coté bardages isolés (2 18 mm de porte à faux)</t>
  </si>
  <si>
    <t>1.3.10</t>
  </si>
  <si>
    <t xml:space="preserve">Prévision de remplacement des ossatures bois (20%) - constat à effectuer après dépose des bardages - PARTIES BASSES </t>
  </si>
  <si>
    <t xml:space="preserve">Localisation : Prévision (20 %) : parties basses (ossatures et isolations conservées) </t>
  </si>
  <si>
    <t>1.3.11</t>
  </si>
  <si>
    <t xml:space="preserve">Fourniture et pose de bavettes de recoupement entre parties hautes et parties basses des bardages - compris sciage précis à la cote des ossatures conservées si besoin - BAVETTE DANS EPAISSEUR DU COMPLEXE </t>
  </si>
  <si>
    <t>Localisation : En partie haute des menuiseries extérieures et toutes longueurs : voir plans joints</t>
  </si>
  <si>
    <t>1.3.12</t>
  </si>
  <si>
    <t xml:space="preserve">Plus-value bavettes décrites ci-avant avant pour traitement spécifique au droit des menuiseries extérieures et des BSO </t>
  </si>
  <si>
    <t>1.3.13</t>
  </si>
  <si>
    <t xml:space="preserve">Prévision de remplacement des isolations thermiques (20 %) - constat à effectuer après dépose des bardages - PARTIES BASSES </t>
  </si>
  <si>
    <t>1.3.14</t>
  </si>
  <si>
    <t xml:space="preserve">Renforcement et contrôle des ossatures BOIS + supports métalliques conservées - PARTIES BASSES - SURFACE : 211 M2 </t>
  </si>
  <si>
    <t xml:space="preserve">Localisation : Parties basses selon plans </t>
  </si>
  <si>
    <t>1.3.15</t>
  </si>
  <si>
    <t xml:space="preserve">Renforcement et contrôle des fixations des isolations thermiques conservées (parties basses) - PARTIES BASSES - SURFACE : 211 M2 </t>
  </si>
  <si>
    <t>1.3.16</t>
  </si>
  <si>
    <t xml:space="preserve">Fourniture et pose bandes EPDM au droit des ossatures conservées (parties basses) - PARTIES BASSES - SURFACE : 211 M2 </t>
  </si>
  <si>
    <t>1.3.17</t>
  </si>
  <si>
    <t>Fourniture et pose plinthes métalliques en bas de bardage (TOITURE TERRASSE : recouvrement et protection des relevés d'étanchéité - hauteur relevés 16 CM)</t>
  </si>
  <si>
    <t xml:space="preserve">Localisation : Parties basses des bardages sur toiture terrasse : petite terrasse entre les corps principaux de bâtiments </t>
  </si>
  <si>
    <t>1.3.18</t>
  </si>
  <si>
    <t xml:space="preserve">Traitement des joints de dilatation en façade - POSE VERTICALE </t>
  </si>
  <si>
    <t xml:space="preserve">Localisation : Façade NORD EST et SUD OUEST </t>
  </si>
  <si>
    <t>1.3.19</t>
  </si>
  <si>
    <t xml:space="preserve">Remise en état des pelouses et espaces verts </t>
  </si>
  <si>
    <t>1.3.20</t>
  </si>
  <si>
    <t xml:space="preserve">Nettoyage de fin de chantier - repliement des installations </t>
  </si>
  <si>
    <t>RECAPITULATIF
Lot n°1 REFECTION BARDAGES FIBRO CIMENT (1 BATIMENT)</t>
  </si>
  <si>
    <t>RECAPITULATIF DES LOCALISATIONS</t>
  </si>
  <si>
    <t>Non localisé</t>
  </si>
  <si>
    <t>RECAPITULATIF DES CHAPITRES</t>
  </si>
  <si>
    <t>1.1 - INSTALLATIONS - TRAVAUX PREPARATOIRES</t>
  </si>
  <si>
    <t>1.2 - TRAVAUX DE DEPOSE</t>
  </si>
  <si>
    <t>1.3 - TRAVAUX DE POSE - REPRISES DIVERSES</t>
  </si>
  <si>
    <t>Total du lot REFECTION BARDAGES FIBRO CIMENT (1 BATIMENT)</t>
  </si>
  <si>
    <t>TOTAL_HT</t>
  </si>
  <si>
    <t>TOTAL_TVA</t>
  </si>
  <si>
    <t>Total T.V.A. (20%) :</t>
  </si>
  <si>
    <t>Total T.T.C. :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</si>
  <si>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</si>
  <si>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</si>
  <si>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</si>
  <si>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</si>
  <si>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</si>
  <si>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</si>
  <si>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</si>
  <si>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</si>
  <si>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</si>
  <si>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</si>
  <si>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</si>
  <si>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</si>
  <si>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</si>
  <si>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</si>
  <si>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</si>
  <si>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</si>
  <si>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</si>
  <si>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</si>
  <si>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</si>
  <si>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</si>
  <si>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</si>
  <si>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</si>
  <si>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</si>
  <si>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</si>
  <si>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</si>
  <si>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</si>
  <si>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</si>
  <si>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</si>
  <si>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</si>
  <si>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</si>
  <si>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</si>
  <si>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EPSM 74</t>
  </si>
  <si>
    <t>2026 - 03</t>
  </si>
  <si>
    <t>OUVRAGES</t>
  </si>
  <si>
    <t>Ouvrages Consultation &amp; Marchés</t>
  </si>
  <si>
    <t>23/05/2026</t>
  </si>
  <si>
    <t>DCE</t>
  </si>
  <si>
    <t>459, rue de la Patience - 74800 LA ROCHE SUR FORON</t>
  </si>
  <si>
    <t>Lot n°1 REFECTION BARDAGES FIBRO CIMENT (1 BATIMENT)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</si>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</sst>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];[Red]\-#,##0.00\ [$€]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6" xfId="0" applyFont="1" applyBorder="1" applyAlignment="1">
      <alignment horizontal="right" vertical="top" wrapText="1"/>
    </xf>
    <xf numFmtId="3" fontId="8" fillId="0" borderId="6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vertical="top" wrapText="1"/>
    </xf>
    <xf numFmtId="4" fontId="8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3" fillId="0" borderId="0" xfId="0" applyNumberFormat="1" applyFont="1" applyAlignment="1">
      <alignment horizontal="right" vertical="top" wrapText="1"/>
    </xf>
    <xf numFmtId="0" fontId="9" fillId="0" borderId="11" xfId="0" applyFont="1" applyBorder="1" applyAlignment="1">
      <alignment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164" fontId="10" fillId="0" borderId="8" xfId="0" applyNumberFormat="1" applyFont="1" applyBorder="1" applyAlignment="1">
      <alignment horizontal="right" vertical="top" wrapText="1"/>
    </xf>
    <xf numFmtId="164" fontId="10" fillId="0" borderId="9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164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0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2</xdr:row>
      <xdr:rowOff>9525</xdr:rowOff>
    </xdr:from>
    <xdr:to>
      <xdr:col>7</xdr:col>
      <xdr:colOff>240712</xdr:colOff>
      <xdr:row>8</xdr:row>
      <xdr:rowOff>101760</xdr:rowOff>
    </xdr:to>
    <xdr:pic>
      <xdr:nvPicPr>
        <xdr:cNvPr id="2" name="Picture 1" descr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238125"/>
          <a:ext cx="2160000" cy="7780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47625</xdr:rowOff>
    </xdr:from>
    <xdr:to>
      <xdr:col>7</xdr:col>
      <xdr:colOff>966165</xdr:colOff>
      <xdr:row>43</xdr:row>
      <xdr:rowOff>64836</xdr:rowOff>
    </xdr:to>
    <xdr:pic>
      <xdr:nvPicPr>
        <xdr:cNvPr id="3" name="Picture 2" descr="{d3beec8a-2ef7-42c0-a06a-0d3667a5dfde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48025"/>
          <a:ext cx="3614115" cy="1731711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0"/>
      <c r="F2" s="50"/>
      <c r="G2" s="50"/>
      <c r="H2" s="50"/>
      <c r="I2" s="8"/>
    </row>
    <row r="3" spans="2:9" ht="9" customHeight="1" x14ac:dyDescent="0.25">
      <c r="B3" s="5"/>
      <c r="C3" s="6"/>
      <c r="D3" s="7"/>
      <c r="E3" s="50"/>
      <c r="F3" s="50"/>
      <c r="G3" s="50"/>
      <c r="H3" s="50"/>
      <c r="I3" s="8"/>
    </row>
    <row r="4" spans="2:9" ht="9" customHeight="1" x14ac:dyDescent="0.25">
      <c r="B4" s="5"/>
      <c r="C4" s="6"/>
      <c r="D4" s="7"/>
      <c r="E4" s="50"/>
      <c r="F4" s="50"/>
      <c r="G4" s="50"/>
      <c r="H4" s="50"/>
      <c r="I4" s="8"/>
    </row>
    <row r="5" spans="2:9" ht="9" customHeight="1" x14ac:dyDescent="0.25">
      <c r="B5" s="5"/>
      <c r="C5" s="6"/>
      <c r="D5" s="7"/>
      <c r="E5" s="50"/>
      <c r="F5" s="50"/>
      <c r="G5" s="50"/>
      <c r="H5" s="50"/>
      <c r="I5" s="8"/>
    </row>
    <row r="6" spans="2:9" ht="9" customHeight="1" x14ac:dyDescent="0.25">
      <c r="B6" s="5"/>
      <c r="C6" s="6"/>
      <c r="D6" s="7"/>
      <c r="E6" s="50"/>
      <c r="F6" s="50"/>
      <c r="G6" s="50"/>
      <c r="H6" s="50"/>
      <c r="I6" s="8"/>
    </row>
    <row r="7" spans="2:9" ht="9" customHeight="1" x14ac:dyDescent="0.25">
      <c r="B7" s="5"/>
      <c r="C7" s="6"/>
      <c r="D7" s="7"/>
      <c r="E7" s="50"/>
      <c r="F7" s="50"/>
      <c r="G7" s="50"/>
      <c r="H7" s="50"/>
      <c r="I7" s="8"/>
    </row>
    <row r="8" spans="2:9" ht="9" customHeight="1" x14ac:dyDescent="0.25">
      <c r="B8" s="5"/>
      <c r="C8" s="6"/>
      <c r="D8" s="7"/>
      <c r="E8" s="50"/>
      <c r="F8" s="50"/>
      <c r="G8" s="50"/>
      <c r="H8" s="50"/>
      <c r="I8" s="8"/>
    </row>
    <row r="9" spans="2:9" ht="9" customHeight="1" x14ac:dyDescent="0.25">
      <c r="B9" s="5"/>
      <c r="C9" s="6"/>
      <c r="D9" s="7"/>
      <c r="E9" s="50"/>
      <c r="F9" s="50"/>
      <c r="G9" s="50"/>
      <c r="H9" s="50"/>
      <c r="I9" s="8"/>
    </row>
    <row r="10" spans="2:9" ht="9" customHeight="1" x14ac:dyDescent="0.25">
      <c r="B10" s="5"/>
      <c r="C10" s="6"/>
      <c r="D10" s="7"/>
      <c r="E10" s="50"/>
      <c r="F10" s="50"/>
      <c r="G10" s="50"/>
      <c r="H10" s="50"/>
      <c r="I10" s="8"/>
    </row>
    <row r="11" spans="2:9" ht="9" customHeight="1" x14ac:dyDescent="0.25">
      <c r="B11" s="5"/>
      <c r="C11" s="6"/>
      <c r="D11" s="7"/>
      <c r="E11" s="84" t="str">
        <f>IF(Paramètres!C5&lt;&gt;"",Paramètres!C5,"")</f>
        <v>EPSM 74</v>
      </c>
      <c r="F11" s="84"/>
      <c r="G11" s="84"/>
      <c r="H11" s="84"/>
      <c r="I11" s="8"/>
    </row>
    <row r="12" spans="2:9" ht="9" customHeight="1" x14ac:dyDescent="0.25">
      <c r="B12" s="5"/>
      <c r="C12" s="6"/>
      <c r="D12" s="7"/>
      <c r="E12" s="84"/>
      <c r="F12" s="84"/>
      <c r="G12" s="84"/>
      <c r="H12" s="84"/>
      <c r="I12" s="8"/>
    </row>
    <row r="13" spans="2:9" ht="9" customHeight="1" x14ac:dyDescent="0.25">
      <c r="B13" s="5"/>
      <c r="C13" s="6"/>
      <c r="D13" s="7"/>
      <c r="E13" s="84"/>
      <c r="F13" s="84"/>
      <c r="G13" s="84"/>
      <c r="H13" s="84"/>
      <c r="I13" s="8"/>
    </row>
    <row r="14" spans="2:9" ht="9" customHeight="1" x14ac:dyDescent="0.25">
      <c r="B14" s="5"/>
      <c r="C14" s="6"/>
      <c r="D14" s="7"/>
      <c r="E14" s="84"/>
      <c r="F14" s="84"/>
      <c r="G14" s="84"/>
      <c r="H14" s="84"/>
      <c r="I14" s="8"/>
    </row>
    <row r="15" spans="2:9" ht="9" customHeight="1" x14ac:dyDescent="0.25">
      <c r="B15" s="5"/>
      <c r="C15" s="6"/>
      <c r="D15" s="7"/>
      <c r="E15" s="84"/>
      <c r="F15" s="84"/>
      <c r="G15" s="84"/>
      <c r="H15" s="84"/>
      <c r="I15" s="8"/>
    </row>
    <row r="16" spans="2:9" ht="9" customHeight="1" x14ac:dyDescent="0.25">
      <c r="B16" s="5"/>
      <c r="C16" s="6"/>
      <c r="D16" s="7"/>
      <c r="E16" s="84"/>
      <c r="F16" s="84"/>
      <c r="G16" s="84"/>
      <c r="H16" s="84"/>
      <c r="I16" s="8"/>
    </row>
    <row r="17" spans="2:9" ht="9" customHeight="1" x14ac:dyDescent="0.25">
      <c r="B17" s="5"/>
      <c r="C17" s="6"/>
      <c r="D17" s="7"/>
      <c r="E17" s="84"/>
      <c r="F17" s="84"/>
      <c r="G17" s="84"/>
      <c r="H17" s="84"/>
      <c r="I17" s="8"/>
    </row>
    <row r="18" spans="2:9" ht="9" customHeight="1" x14ac:dyDescent="0.25">
      <c r="B18" s="5"/>
      <c r="C18" s="6"/>
      <c r="D18" s="7"/>
      <c r="E18" s="84"/>
      <c r="F18" s="84"/>
      <c r="G18" s="84"/>
      <c r="H18" s="84"/>
      <c r="I18" s="8"/>
    </row>
    <row r="19" spans="2:9" ht="9" customHeight="1" x14ac:dyDescent="0.25">
      <c r="B19" s="5"/>
      <c r="C19" s="6"/>
      <c r="D19" s="7"/>
      <c r="E19" s="84"/>
      <c r="F19" s="84"/>
      <c r="G19" s="84"/>
      <c r="H19" s="84"/>
      <c r="I19" s="8"/>
    </row>
    <row r="20" spans="2:9" ht="9" customHeight="1" x14ac:dyDescent="0.25">
      <c r="B20" s="5"/>
      <c r="C20" s="6"/>
      <c r="D20" s="7"/>
      <c r="E20" s="84" t="str">
        <f>IF(Paramètres!C24&lt;&gt;"",Paramètres!C24,"") &amp; CHAR(10) &amp; IF(Paramètres!C26&lt;&gt;"",Paramètres!C26,"") &amp; CHAR(10) &amp; IF(Paramètres!C28&lt;&gt;"",Paramètres!C28,"")</f>
        <v xml:space="preserve">459, rue de la Patience - 74800 LA ROCHE SUR FORON
Lot n°1 REFECTION BARDAGES FIBRO CIMENT (1 BATIMENT)
</v>
      </c>
      <c r="F20" s="84"/>
      <c r="G20" s="84"/>
      <c r="H20" s="84"/>
      <c r="I20" s="8"/>
    </row>
    <row r="21" spans="2:9" ht="9" customHeight="1" x14ac:dyDescent="0.25">
      <c r="B21" s="5"/>
      <c r="C21" s="6"/>
      <c r="D21" s="7"/>
      <c r="E21" s="84"/>
      <c r="F21" s="84"/>
      <c r="G21" s="84"/>
      <c r="H21" s="84"/>
      <c r="I21" s="8"/>
    </row>
    <row r="22" spans="2:9" ht="9" customHeight="1" x14ac:dyDescent="0.25">
      <c r="B22" s="5"/>
      <c r="C22" s="6"/>
      <c r="D22" s="7"/>
      <c r="E22" s="84"/>
      <c r="F22" s="84"/>
      <c r="G22" s="84"/>
      <c r="H22" s="84"/>
      <c r="I22" s="8"/>
    </row>
    <row r="23" spans="2:9" ht="9" customHeight="1" x14ac:dyDescent="0.25">
      <c r="B23" s="5"/>
      <c r="C23" s="6"/>
      <c r="D23" s="7"/>
      <c r="E23" s="84"/>
      <c r="F23" s="84"/>
      <c r="G23" s="84"/>
      <c r="H23" s="84"/>
      <c r="I23" s="8"/>
    </row>
    <row r="24" spans="2:9" ht="9" customHeight="1" x14ac:dyDescent="0.25">
      <c r="B24" s="5"/>
      <c r="C24" s="6"/>
      <c r="D24" s="7"/>
      <c r="E24" s="84"/>
      <c r="F24" s="84"/>
      <c r="G24" s="84"/>
      <c r="H24" s="84"/>
      <c r="I24" s="8"/>
    </row>
    <row r="25" spans="2:9" ht="9" customHeight="1" x14ac:dyDescent="0.25">
      <c r="B25" s="5"/>
      <c r="C25" s="6"/>
      <c r="D25" s="7"/>
      <c r="E25" s="84"/>
      <c r="F25" s="84"/>
      <c r="G25" s="84"/>
      <c r="H25" s="84"/>
      <c r="I25" s="8"/>
    </row>
    <row r="26" spans="2:9" ht="9" customHeight="1" x14ac:dyDescent="0.25">
      <c r="B26" s="5"/>
      <c r="C26" s="6"/>
      <c r="D26" s="7"/>
      <c r="E26" s="84"/>
      <c r="F26" s="84"/>
      <c r="G26" s="84"/>
      <c r="H26" s="84"/>
      <c r="I26" s="8"/>
    </row>
    <row r="27" spans="2:9" ht="9" customHeight="1" x14ac:dyDescent="0.25">
      <c r="B27" s="5"/>
      <c r="C27" s="6"/>
      <c r="D27" s="7"/>
      <c r="E27" s="84"/>
      <c r="F27" s="84"/>
      <c r="G27" s="84"/>
      <c r="H27" s="84"/>
      <c r="I27" s="8"/>
    </row>
    <row r="28" spans="2:9" ht="9" customHeight="1" x14ac:dyDescent="0.25">
      <c r="B28" s="5"/>
      <c r="C28" s="6"/>
      <c r="D28" s="7"/>
      <c r="E28" s="50"/>
      <c r="F28" s="50"/>
      <c r="G28" s="50"/>
      <c r="H28" s="50"/>
      <c r="I28" s="8"/>
    </row>
    <row r="29" spans="2:9" ht="9" customHeight="1" x14ac:dyDescent="0.25">
      <c r="B29" s="5"/>
      <c r="C29" s="6"/>
      <c r="D29" s="7"/>
      <c r="E29" s="50"/>
      <c r="F29" s="50"/>
      <c r="G29" s="50"/>
      <c r="H29" s="50"/>
      <c r="I29" s="8"/>
    </row>
    <row r="30" spans="2:9" ht="9" customHeight="1" x14ac:dyDescent="0.25">
      <c r="B30" s="5"/>
      <c r="C30" s="6"/>
      <c r="D30" s="7"/>
      <c r="E30" s="50"/>
      <c r="F30" s="50"/>
      <c r="G30" s="50"/>
      <c r="H30" s="50"/>
      <c r="I30" s="8"/>
    </row>
    <row r="31" spans="2:9" ht="9" customHeight="1" x14ac:dyDescent="0.25">
      <c r="B31" s="5"/>
      <c r="C31" s="6"/>
      <c r="D31" s="7"/>
      <c r="E31" s="50"/>
      <c r="F31" s="50"/>
      <c r="G31" s="50"/>
      <c r="H31" s="50"/>
      <c r="I31" s="8"/>
    </row>
    <row r="32" spans="2:9" ht="9" customHeight="1" x14ac:dyDescent="0.25">
      <c r="B32" s="5"/>
      <c r="C32" s="6"/>
      <c r="D32" s="7"/>
      <c r="E32" s="50"/>
      <c r="F32" s="50"/>
      <c r="G32" s="50"/>
      <c r="H32" s="50"/>
      <c r="I32" s="8"/>
    </row>
    <row r="33" spans="2:9" ht="9" customHeight="1" x14ac:dyDescent="0.25">
      <c r="B33" s="5"/>
      <c r="C33" s="6"/>
      <c r="D33" s="7"/>
      <c r="E33" s="50"/>
      <c r="F33" s="50"/>
      <c r="G33" s="50"/>
      <c r="H33" s="50"/>
      <c r="I33" s="8"/>
    </row>
    <row r="34" spans="2:9" ht="9" customHeight="1" x14ac:dyDescent="0.25">
      <c r="B34" s="5"/>
      <c r="C34" s="6"/>
      <c r="D34" s="7"/>
      <c r="E34" s="50"/>
      <c r="F34" s="50"/>
      <c r="G34" s="50"/>
      <c r="H34" s="50"/>
      <c r="I34" s="8"/>
    </row>
    <row r="35" spans="2:9" ht="9" customHeight="1" x14ac:dyDescent="0.25">
      <c r="B35" s="5"/>
      <c r="C35" s="6"/>
      <c r="D35" s="7"/>
      <c r="E35" s="50"/>
      <c r="F35" s="50"/>
      <c r="G35" s="50"/>
      <c r="H35" s="50"/>
      <c r="I35" s="8"/>
    </row>
    <row r="36" spans="2:9" ht="9" customHeight="1" x14ac:dyDescent="0.25">
      <c r="B36" s="5"/>
      <c r="C36" s="6"/>
      <c r="D36" s="7"/>
      <c r="E36" s="50"/>
      <c r="F36" s="50"/>
      <c r="G36" s="50"/>
      <c r="H36" s="50"/>
      <c r="I36" s="8"/>
    </row>
    <row r="37" spans="2:9" ht="9" customHeight="1" x14ac:dyDescent="0.25">
      <c r="B37" s="5"/>
      <c r="C37" s="6"/>
      <c r="D37" s="7"/>
      <c r="E37" s="50"/>
      <c r="F37" s="50"/>
      <c r="G37" s="50"/>
      <c r="H37" s="50"/>
      <c r="I37" s="8"/>
    </row>
    <row r="38" spans="2:9" ht="9" customHeight="1" x14ac:dyDescent="0.25">
      <c r="B38" s="5"/>
      <c r="C38" s="6"/>
      <c r="D38" s="7"/>
      <c r="E38" s="50"/>
      <c r="F38" s="50"/>
      <c r="G38" s="50"/>
      <c r="H38" s="50"/>
      <c r="I38" s="8"/>
    </row>
    <row r="39" spans="2:9" ht="9" customHeight="1" x14ac:dyDescent="0.25">
      <c r="B39" s="5"/>
      <c r="C39" s="6"/>
      <c r="D39" s="7"/>
      <c r="E39" s="50"/>
      <c r="F39" s="50"/>
      <c r="G39" s="50"/>
      <c r="H39" s="50"/>
      <c r="I39" s="8"/>
    </row>
    <row r="40" spans="2:9" ht="9" customHeight="1" x14ac:dyDescent="0.25">
      <c r="B40" s="5"/>
      <c r="C40" s="6"/>
      <c r="D40" s="7"/>
      <c r="E40" s="50"/>
      <c r="F40" s="50"/>
      <c r="G40" s="50"/>
      <c r="H40" s="50"/>
      <c r="I40" s="8"/>
    </row>
    <row r="41" spans="2:9" ht="9" customHeight="1" x14ac:dyDescent="0.25">
      <c r="B41" s="5"/>
      <c r="C41" s="6"/>
      <c r="D41" s="7"/>
      <c r="E41" s="50"/>
      <c r="F41" s="50"/>
      <c r="G41" s="50"/>
      <c r="H41" s="50"/>
      <c r="I41" s="8"/>
    </row>
    <row r="42" spans="2:9" ht="9" customHeight="1" x14ac:dyDescent="0.25">
      <c r="B42" s="5"/>
      <c r="C42" s="6"/>
      <c r="D42" s="7"/>
      <c r="E42" s="50"/>
      <c r="F42" s="50"/>
      <c r="G42" s="50"/>
      <c r="H42" s="50"/>
      <c r="I42" s="8"/>
    </row>
    <row r="43" spans="2:9" ht="9" customHeight="1" x14ac:dyDescent="0.25">
      <c r="B43" s="87" t="s">
        <v>9</v>
      </c>
      <c r="C43" s="88"/>
      <c r="D43" s="7"/>
      <c r="E43" s="50"/>
      <c r="F43" s="50"/>
      <c r="G43" s="50"/>
      <c r="H43" s="50"/>
      <c r="I43" s="8"/>
    </row>
    <row r="44" spans="2:9" ht="9" customHeight="1" x14ac:dyDescent="0.25">
      <c r="B44" s="89"/>
      <c r="C44" s="88"/>
      <c r="D44" s="7"/>
      <c r="E44" s="50"/>
      <c r="F44" s="50"/>
      <c r="G44" s="50"/>
      <c r="H44" s="50"/>
      <c r="I44" s="8"/>
    </row>
    <row r="45" spans="2:9" ht="9" customHeight="1" x14ac:dyDescent="0.25">
      <c r="B45" s="89"/>
      <c r="C45" s="88"/>
      <c r="D45" s="7"/>
      <c r="E45" s="50"/>
      <c r="F45" s="50"/>
      <c r="G45" s="50"/>
      <c r="H45" s="50"/>
      <c r="I45" s="8"/>
    </row>
    <row r="46" spans="2:9" ht="9" customHeight="1" x14ac:dyDescent="0.25">
      <c r="B46" s="89"/>
      <c r="C46" s="88"/>
      <c r="D46" s="7"/>
      <c r="E46" s="7"/>
      <c r="F46" s="7"/>
      <c r="G46" s="7"/>
      <c r="H46" s="7"/>
      <c r="I46" s="8"/>
    </row>
    <row r="47" spans="2:9" ht="9" customHeight="1" x14ac:dyDescent="0.25">
      <c r="B47" s="89"/>
      <c r="C47" s="88"/>
      <c r="D47" s="7"/>
      <c r="E47" s="50"/>
      <c r="F47" s="50"/>
      <c r="G47" s="50"/>
      <c r="H47" s="50"/>
      <c r="I47" s="8"/>
    </row>
    <row r="48" spans="2:9" ht="9" customHeight="1" x14ac:dyDescent="0.25">
      <c r="B48" s="89"/>
      <c r="C48" s="88"/>
      <c r="D48" s="7"/>
      <c r="E48" s="50"/>
      <c r="F48" s="50"/>
      <c r="G48" s="50"/>
      <c r="H48" s="50"/>
      <c r="I48" s="8"/>
    </row>
    <row r="49" spans="2:9" ht="9" customHeight="1" x14ac:dyDescent="0.25">
      <c r="B49" s="89"/>
      <c r="C49" s="88"/>
      <c r="D49" s="7"/>
      <c r="E49" s="50"/>
      <c r="F49" s="50"/>
      <c r="G49" s="50"/>
      <c r="H49" s="50"/>
      <c r="I49" s="8"/>
    </row>
    <row r="50" spans="2:9" ht="9" customHeight="1" x14ac:dyDescent="0.25">
      <c r="B50" s="87" t="s">
        <v>8</v>
      </c>
      <c r="C50" s="88"/>
      <c r="D50" s="7"/>
      <c r="E50" s="50"/>
      <c r="F50" s="50"/>
      <c r="G50" s="50"/>
      <c r="H50" s="50"/>
      <c r="I50" s="8"/>
    </row>
    <row r="51" spans="2:9" ht="9" customHeight="1" x14ac:dyDescent="0.25">
      <c r="B51" s="89"/>
      <c r="C51" s="88"/>
      <c r="D51" s="7"/>
      <c r="E51" s="50"/>
      <c r="F51" s="50"/>
      <c r="G51" s="50"/>
      <c r="H51" s="50"/>
      <c r="I51" s="8"/>
    </row>
    <row r="52" spans="2:9" ht="9" customHeight="1" x14ac:dyDescent="0.25">
      <c r="B52" s="89"/>
      <c r="C52" s="88"/>
      <c r="D52" s="7"/>
      <c r="E52" s="50"/>
      <c r="F52" s="50"/>
      <c r="G52" s="50"/>
      <c r="H52" s="50"/>
      <c r="I52" s="8"/>
    </row>
    <row r="53" spans="2:9" ht="9" customHeight="1" x14ac:dyDescent="0.25">
      <c r="B53" s="89"/>
      <c r="C53" s="88"/>
      <c r="D53" s="7"/>
      <c r="E53" s="50"/>
      <c r="F53" s="50"/>
      <c r="G53" s="50"/>
      <c r="H53" s="50"/>
      <c r="I53" s="8"/>
    </row>
    <row r="54" spans="2:9" ht="9" customHeight="1" x14ac:dyDescent="0.25">
      <c r="B54" s="89"/>
      <c r="C54" s="88"/>
      <c r="D54" s="7"/>
      <c r="E54" s="50"/>
      <c r="F54" s="50"/>
      <c r="G54" s="50"/>
      <c r="H54" s="50"/>
      <c r="I54" s="8"/>
    </row>
    <row r="55" spans="2:9" ht="9" customHeight="1" x14ac:dyDescent="0.25">
      <c r="B55" s="89"/>
      <c r="C55" s="88"/>
      <c r="D55" s="7"/>
      <c r="E55" s="50"/>
      <c r="F55" s="50"/>
      <c r="G55" s="50"/>
      <c r="H55" s="50"/>
      <c r="I55" s="8"/>
    </row>
    <row r="56" spans="2:9" ht="9" customHeight="1" x14ac:dyDescent="0.25">
      <c r="B56" s="89"/>
      <c r="C56" s="88"/>
      <c r="D56" s="7"/>
      <c r="E56" s="50"/>
      <c r="F56" s="50"/>
      <c r="G56" s="50"/>
      <c r="H56" s="50"/>
      <c r="I56" s="8"/>
    </row>
    <row r="57" spans="2:9" ht="9" customHeight="1" x14ac:dyDescent="0.25">
      <c r="B57" s="87" t="s">
        <v>7</v>
      </c>
      <c r="C57" s="88"/>
      <c r="D57" s="7"/>
      <c r="E57" s="50"/>
      <c r="F57" s="50"/>
      <c r="G57" s="50"/>
      <c r="H57" s="50"/>
      <c r="I57" s="8"/>
    </row>
    <row r="58" spans="2:9" ht="9" customHeight="1" x14ac:dyDescent="0.25">
      <c r="B58" s="89"/>
      <c r="C58" s="88"/>
      <c r="D58" s="7"/>
      <c r="E58" s="50"/>
      <c r="F58" s="50"/>
      <c r="G58" s="50"/>
      <c r="H58" s="50"/>
      <c r="I58" s="8"/>
    </row>
    <row r="59" spans="2:9" ht="9" customHeight="1" x14ac:dyDescent="0.25">
      <c r="B59" s="89"/>
      <c r="C59" s="88"/>
      <c r="D59" s="7"/>
      <c r="E59" s="7"/>
      <c r="F59" s="7"/>
      <c r="G59" s="7"/>
      <c r="H59" s="7"/>
      <c r="I59" s="8"/>
    </row>
    <row r="60" spans="2:9" ht="9" customHeight="1" x14ac:dyDescent="0.25">
      <c r="B60" s="89"/>
      <c r="C60" s="88"/>
      <c r="D60" s="7"/>
      <c r="E60" s="85" t="str">
        <f>IF(Paramètres!C9&lt;&gt;"",Paramètres!C9,"")</f>
        <v>OUVRAGES</v>
      </c>
      <c r="F60" s="85"/>
      <c r="G60" s="85"/>
      <c r="H60" s="85"/>
      <c r="I60" s="8"/>
    </row>
    <row r="61" spans="2:9" ht="9" customHeight="1" x14ac:dyDescent="0.25">
      <c r="B61" s="89"/>
      <c r="C61" s="88"/>
      <c r="D61" s="7"/>
      <c r="E61" s="85"/>
      <c r="F61" s="85"/>
      <c r="G61" s="85"/>
      <c r="H61" s="85"/>
      <c r="I61" s="8"/>
    </row>
    <row r="62" spans="2:9" ht="9" customHeight="1" x14ac:dyDescent="0.25">
      <c r="B62" s="89"/>
      <c r="C62" s="88"/>
      <c r="D62" s="7"/>
      <c r="E62" s="85"/>
      <c r="F62" s="85"/>
      <c r="G62" s="85"/>
      <c r="H62" s="85"/>
      <c r="I62" s="8"/>
    </row>
    <row r="63" spans="2:9" ht="9" customHeight="1" x14ac:dyDescent="0.25">
      <c r="B63" s="89"/>
      <c r="C63" s="88"/>
      <c r="D63" s="7"/>
      <c r="E63" s="85" t="str">
        <f>IF(Paramètres!C11&lt;&gt;"",Paramètres!C11,"")</f>
        <v>Ouvrages Consultation &amp; Marchés</v>
      </c>
      <c r="F63" s="85"/>
      <c r="G63" s="85"/>
      <c r="H63" s="85"/>
      <c r="I63" s="8"/>
    </row>
    <row r="64" spans="2:9" ht="9" customHeight="1" x14ac:dyDescent="0.25">
      <c r="B64" s="87" t="s">
        <v>6</v>
      </c>
      <c r="C64" s="88"/>
      <c r="D64" s="7"/>
      <c r="E64" s="85"/>
      <c r="F64" s="85"/>
      <c r="G64" s="85"/>
      <c r="H64" s="85"/>
      <c r="I64" s="8"/>
    </row>
    <row r="65" spans="2:9" ht="9" customHeight="1" x14ac:dyDescent="0.25">
      <c r="B65" s="89"/>
      <c r="C65" s="88"/>
      <c r="D65" s="7"/>
      <c r="E65" s="85"/>
      <c r="F65" s="85"/>
      <c r="G65" s="85"/>
      <c r="H65" s="85"/>
      <c r="I65" s="8"/>
    </row>
    <row r="66" spans="2:9" ht="9" customHeight="1" x14ac:dyDescent="0.25">
      <c r="B66" s="89"/>
      <c r="C66" s="88"/>
      <c r="D66" s="7"/>
      <c r="E66" s="85"/>
      <c r="F66" s="85"/>
      <c r="G66" s="85"/>
      <c r="H66" s="85"/>
      <c r="I66" s="8"/>
    </row>
    <row r="67" spans="2:9" ht="9" customHeight="1" x14ac:dyDescent="0.25">
      <c r="B67" s="89"/>
      <c r="C67" s="88"/>
      <c r="D67" s="7"/>
      <c r="E67" s="85"/>
      <c r="F67" s="85"/>
      <c r="G67" s="85"/>
      <c r="H67" s="85"/>
      <c r="I67" s="8"/>
    </row>
    <row r="68" spans="2:9" ht="9" customHeight="1" x14ac:dyDescent="0.25">
      <c r="B68" s="89"/>
      <c r="C68" s="88"/>
      <c r="D68" s="7"/>
      <c r="E68" s="85"/>
      <c r="F68" s="85"/>
      <c r="G68" s="85"/>
      <c r="H68" s="85"/>
      <c r="I68" s="8"/>
    </row>
    <row r="69" spans="2:9" ht="9" customHeight="1" x14ac:dyDescent="0.25">
      <c r="B69" s="89"/>
      <c r="C69" s="88"/>
      <c r="D69" s="7"/>
      <c r="E69" s="85"/>
      <c r="F69" s="85"/>
      <c r="G69" s="85"/>
      <c r="H69" s="85"/>
      <c r="I69" s="8"/>
    </row>
    <row r="70" spans="2:9" ht="9" customHeight="1" x14ac:dyDescent="0.25">
      <c r="B70" s="89"/>
      <c r="C70" s="88"/>
      <c r="D70" s="7"/>
      <c r="E70" s="7"/>
      <c r="F70" s="7"/>
      <c r="G70" s="7"/>
      <c r="H70" s="7"/>
      <c r="I70" s="8"/>
    </row>
    <row r="71" spans="2:9" ht="9" customHeight="1" x14ac:dyDescent="0.25">
      <c r="B71" s="87" t="s">
        <v>5</v>
      </c>
      <c r="C71" s="88"/>
      <c r="D71" s="7"/>
      <c r="E71" s="7"/>
      <c r="F71" s="7"/>
      <c r="G71" s="7"/>
      <c r="H71" s="7"/>
      <c r="I71" s="8"/>
    </row>
    <row r="72" spans="2:9" ht="9" customHeight="1" x14ac:dyDescent="0.25">
      <c r="B72" s="89"/>
      <c r="C72" s="88"/>
      <c r="D72" s="7"/>
      <c r="E72" s="7"/>
      <c r="F72" s="7"/>
      <c r="G72" s="7"/>
      <c r="H72" s="7"/>
      <c r="I72" s="8"/>
    </row>
    <row r="73" spans="2:9" ht="9" customHeight="1" x14ac:dyDescent="0.25">
      <c r="B73" s="89"/>
      <c r="C73" s="88"/>
      <c r="D73" s="7"/>
      <c r="E73" s="7"/>
      <c r="F73" s="7"/>
      <c r="G73" s="7"/>
      <c r="H73" s="7"/>
      <c r="I73" s="8"/>
    </row>
    <row r="74" spans="2:9" ht="9" customHeight="1" x14ac:dyDescent="0.25">
      <c r="B74" s="89"/>
      <c r="C74" s="88"/>
      <c r="D74" s="7"/>
      <c r="E74" s="7"/>
      <c r="F74" s="7"/>
      <c r="G74" s="7"/>
      <c r="H74" s="7"/>
      <c r="I74" s="8"/>
    </row>
    <row r="75" spans="2:9" ht="9" customHeight="1" x14ac:dyDescent="0.25">
      <c r="B75" s="89"/>
      <c r="C75" s="88"/>
      <c r="D75" s="7"/>
      <c r="E75" s="7"/>
      <c r="F75" s="7"/>
      <c r="G75" s="7"/>
      <c r="H75" s="7"/>
      <c r="I75" s="8"/>
    </row>
    <row r="76" spans="2:9" ht="9" customHeight="1" x14ac:dyDescent="0.25">
      <c r="B76" s="89"/>
      <c r="C76" s="88"/>
      <c r="D76" s="7"/>
      <c r="E76" s="7"/>
      <c r="F76" s="7"/>
      <c r="G76" s="7"/>
      <c r="H76" s="7"/>
      <c r="I76" s="8"/>
    </row>
    <row r="77" spans="2:9" ht="9" customHeight="1" x14ac:dyDescent="0.25">
      <c r="B77" s="89"/>
      <c r="C77" s="88"/>
      <c r="D77" s="7"/>
      <c r="E77" s="7"/>
      <c r="F77" s="7"/>
      <c r="G77" s="7"/>
      <c r="H77" s="7"/>
      <c r="I77" s="8"/>
    </row>
    <row r="78" spans="2:9" ht="9" customHeight="1" x14ac:dyDescent="0.25">
      <c r="B78" s="87" t="s">
        <v>4</v>
      </c>
      <c r="C78" s="88"/>
      <c r="D78" s="7"/>
      <c r="E78" s="7"/>
      <c r="F78" s="86" t="s">
        <v>0</v>
      </c>
      <c r="G78" s="86" t="str">
        <f>IF(Paramètres!C7&lt;&gt;"",Paramètres!C7,"")</f>
        <v>2026 - 03</v>
      </c>
      <c r="H78" s="7"/>
      <c r="I78" s="8"/>
    </row>
    <row r="79" spans="2:9" ht="9" customHeight="1" x14ac:dyDescent="0.25">
      <c r="B79" s="89"/>
      <c r="C79" s="88"/>
      <c r="D79" s="7"/>
      <c r="E79" s="7"/>
      <c r="F79" s="86"/>
      <c r="G79" s="86"/>
      <c r="H79" s="7"/>
      <c r="I79" s="8"/>
    </row>
    <row r="80" spans="2:9" ht="9" customHeight="1" x14ac:dyDescent="0.25">
      <c r="B80" s="89"/>
      <c r="C80" s="88"/>
      <c r="D80" s="7"/>
      <c r="E80" s="7"/>
      <c r="F80" s="86" t="s">
        <v>1</v>
      </c>
      <c r="G80" s="86" t="str">
        <f>IF(Paramètres!C13&lt;&gt;"",Paramètres!C13,"")</f>
        <v>23/05/2026</v>
      </c>
      <c r="H80" s="7"/>
      <c r="I80" s="8"/>
    </row>
    <row r="81" spans="2:9" ht="9" customHeight="1" x14ac:dyDescent="0.25">
      <c r="B81" s="89"/>
      <c r="C81" s="88"/>
      <c r="D81" s="7"/>
      <c r="E81" s="7"/>
      <c r="F81" s="86"/>
      <c r="G81" s="86"/>
      <c r="H81" s="7"/>
      <c r="I81" s="8"/>
    </row>
    <row r="82" spans="2:9" ht="9" customHeight="1" x14ac:dyDescent="0.25">
      <c r="B82" s="89"/>
      <c r="C82" s="88"/>
      <c r="D82" s="7"/>
      <c r="E82" s="7"/>
      <c r="F82" s="86" t="s">
        <v>2</v>
      </c>
      <c r="G82" s="86" t="str">
        <f>IF(Paramètres!C15&lt;&gt;"",Paramètres!C15,"")</f>
        <v>DCE</v>
      </c>
      <c r="H82" s="7"/>
      <c r="I82" s="8"/>
    </row>
    <row r="83" spans="2:9" ht="9" customHeight="1" x14ac:dyDescent="0.25">
      <c r="B83" s="89"/>
      <c r="C83" s="88"/>
      <c r="D83" s="7"/>
      <c r="E83" s="7"/>
      <c r="F83" s="86"/>
      <c r="G83" s="86"/>
      <c r="H83" s="7"/>
      <c r="I83" s="8"/>
    </row>
    <row r="84" spans="2:9" ht="9" customHeight="1" x14ac:dyDescent="0.25">
      <c r="B84" s="89"/>
      <c r="C84" s="88"/>
      <c r="D84" s="7"/>
      <c r="E84" s="7"/>
      <c r="F84" s="86" t="s">
        <v>3</v>
      </c>
      <c r="G84" s="86">
        <f>IF(Paramètres!C17&lt;&gt;"",Paramètres!C17,"")</f>
        <v>3</v>
      </c>
      <c r="H84" s="7"/>
      <c r="I84" s="8"/>
    </row>
    <row r="85" spans="2:9" ht="9" customHeight="1" x14ac:dyDescent="0.25">
      <c r="B85" s="5"/>
      <c r="C85" s="6"/>
      <c r="D85" s="7"/>
      <c r="E85" s="7"/>
      <c r="F85" s="86"/>
      <c r="G85" s="86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B71:C77"/>
    <mergeCell ref="B64:C70"/>
    <mergeCell ref="B57:C63"/>
    <mergeCell ref="B50:C56"/>
    <mergeCell ref="B43:C49"/>
    <mergeCell ref="F82:F83"/>
    <mergeCell ref="G82:G83"/>
    <mergeCell ref="F84:F85"/>
    <mergeCell ref="G84:G85"/>
    <mergeCell ref="B78:C84"/>
    <mergeCell ref="E60:H62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47:E58"/>
    <mergeCell ref="F47:H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32"/>
  <sheetViews>
    <sheetView showGridLines="0" tabSelected="1" workbookViewId="0">
      <pane ySplit="3" topLeftCell="A4" activePane="bottomLeft" state="frozen"/>
      <selection pane="bottomLeft" activeCell="I36" sqref="I36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36" customWidth="1"/>
    <col min="4" max="7" width="8.140625" customWidth="1"/>
    <col min="8" max="8" width="0" hidden="1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M1" s="7" t="s">
        <v>21</v>
      </c>
      <c r="N1" s="7" t="s">
        <v>22</v>
      </c>
      <c r="O1" s="7" t="s">
        <v>23</v>
      </c>
      <c r="P1" s="7" t="s">
        <v>24</v>
      </c>
      <c r="Q1" s="7" t="s">
        <v>25</v>
      </c>
    </row>
    <row r="3" spans="1:17" ht="22.5" x14ac:dyDescent="0.25">
      <c r="A3" s="7" t="s">
        <v>26</v>
      </c>
      <c r="B3" s="13" t="s">
        <v>27</v>
      </c>
      <c r="C3" s="39" t="s">
        <v>28</v>
      </c>
      <c r="D3" s="39"/>
      <c r="E3" s="39"/>
      <c r="F3" s="13" t="s">
        <v>15</v>
      </c>
      <c r="G3" s="13" t="s">
        <v>29</v>
      </c>
      <c r="H3" s="13" t="s">
        <v>30</v>
      </c>
      <c r="I3" s="13" t="s">
        <v>31</v>
      </c>
      <c r="J3" s="13" t="s">
        <v>32</v>
      </c>
      <c r="K3" s="13" t="s">
        <v>33</v>
      </c>
      <c r="L3" s="13" t="s">
        <v>34</v>
      </c>
      <c r="M3" s="13" t="s">
        <v>35</v>
      </c>
      <c r="N3" s="13" t="s">
        <v>36</v>
      </c>
      <c r="O3" s="13" t="s">
        <v>37</v>
      </c>
      <c r="P3" s="13" t="s">
        <v>38</v>
      </c>
      <c r="Q3" s="13" t="s">
        <v>39</v>
      </c>
    </row>
    <row r="4" spans="1:17" ht="44.45" customHeight="1" x14ac:dyDescent="0.25">
      <c r="A4" s="7">
        <v>2</v>
      </c>
      <c r="B4" s="14" t="s">
        <v>40</v>
      </c>
      <c r="C4" s="40" t="s">
        <v>41</v>
      </c>
      <c r="D4" s="40"/>
      <c r="E4" s="40"/>
      <c r="F4" s="15"/>
      <c r="G4" s="15"/>
      <c r="H4" s="15"/>
      <c r="I4" s="15"/>
      <c r="J4" s="15"/>
      <c r="K4" s="7"/>
    </row>
    <row r="5" spans="1:17" hidden="1" x14ac:dyDescent="0.25">
      <c r="A5" s="7">
        <v>5</v>
      </c>
    </row>
    <row r="6" spans="1:17" hidden="1" x14ac:dyDescent="0.25">
      <c r="A6" s="7" t="s">
        <v>42</v>
      </c>
    </row>
    <row r="7" spans="1:17" hidden="1" x14ac:dyDescent="0.25">
      <c r="A7" s="7">
        <v>5</v>
      </c>
    </row>
    <row r="8" spans="1:17" hidden="1" x14ac:dyDescent="0.25">
      <c r="A8" s="7" t="s">
        <v>42</v>
      </c>
    </row>
    <row r="9" spans="1:17" hidden="1" x14ac:dyDescent="0.25">
      <c r="A9" s="7">
        <v>5</v>
      </c>
    </row>
    <row r="10" spans="1:17" hidden="1" x14ac:dyDescent="0.25">
      <c r="A10" s="7" t="s">
        <v>42</v>
      </c>
    </row>
    <row r="11" spans="1:17" hidden="1" x14ac:dyDescent="0.25">
      <c r="A11" s="7">
        <v>5</v>
      </c>
    </row>
    <row r="12" spans="1:17" hidden="1" x14ac:dyDescent="0.25">
      <c r="A12" s="7" t="s">
        <v>42</v>
      </c>
    </row>
    <row r="13" spans="1:17" hidden="1" x14ac:dyDescent="0.25">
      <c r="A13" s="7">
        <v>5</v>
      </c>
    </row>
    <row r="14" spans="1:17" hidden="1" x14ac:dyDescent="0.25">
      <c r="A14" s="7" t="s">
        <v>42</v>
      </c>
    </row>
    <row r="15" spans="1:17" hidden="1" x14ac:dyDescent="0.25">
      <c r="A15" s="7">
        <v>5</v>
      </c>
    </row>
    <row r="16" spans="1:17" hidden="1" x14ac:dyDescent="0.25">
      <c r="A16" s="7" t="s">
        <v>42</v>
      </c>
    </row>
    <row r="17" spans="1:1" hidden="1" x14ac:dyDescent="0.25">
      <c r="A17" s="7">
        <v>5</v>
      </c>
    </row>
    <row r="18" spans="1:1" hidden="1" x14ac:dyDescent="0.25">
      <c r="A18" s="7" t="s">
        <v>42</v>
      </c>
    </row>
    <row r="19" spans="1:1" hidden="1" x14ac:dyDescent="0.25">
      <c r="A19" s="7">
        <v>5</v>
      </c>
    </row>
    <row r="20" spans="1:1" hidden="1" x14ac:dyDescent="0.25">
      <c r="A20" s="7" t="s">
        <v>42</v>
      </c>
    </row>
    <row r="21" spans="1:1" hidden="1" x14ac:dyDescent="0.25">
      <c r="A21" s="7">
        <v>5</v>
      </c>
    </row>
    <row r="22" spans="1:1" hidden="1" x14ac:dyDescent="0.25">
      <c r="A22" s="7" t="s">
        <v>42</v>
      </c>
    </row>
    <row r="23" spans="1:1" hidden="1" x14ac:dyDescent="0.25">
      <c r="A23" s="7">
        <v>5</v>
      </c>
    </row>
    <row r="24" spans="1:1" hidden="1" x14ac:dyDescent="0.25">
      <c r="A24" s="7" t="s">
        <v>42</v>
      </c>
    </row>
    <row r="25" spans="1:1" hidden="1" x14ac:dyDescent="0.25">
      <c r="A25" s="7">
        <v>5</v>
      </c>
    </row>
    <row r="26" spans="1:1" hidden="1" x14ac:dyDescent="0.25">
      <c r="A26" s="7" t="s">
        <v>42</v>
      </c>
    </row>
    <row r="27" spans="1:1" hidden="1" x14ac:dyDescent="0.25">
      <c r="A27" s="7">
        <v>5</v>
      </c>
    </row>
    <row r="28" spans="1:1" hidden="1" x14ac:dyDescent="0.25">
      <c r="A28" s="7" t="s">
        <v>42</v>
      </c>
    </row>
    <row r="29" spans="1:1" hidden="1" x14ac:dyDescent="0.25">
      <c r="A29" s="7">
        <v>5</v>
      </c>
    </row>
    <row r="30" spans="1:1" hidden="1" x14ac:dyDescent="0.25">
      <c r="A30" s="7" t="s">
        <v>42</v>
      </c>
    </row>
    <row r="31" spans="1:1" hidden="1" x14ac:dyDescent="0.25">
      <c r="A31" s="7">
        <v>5</v>
      </c>
    </row>
    <row r="32" spans="1:1" hidden="1" x14ac:dyDescent="0.25">
      <c r="A32" s="7" t="s">
        <v>42</v>
      </c>
    </row>
    <row r="33" spans="1:17" hidden="1" x14ac:dyDescent="0.25">
      <c r="A33" s="7">
        <v>5</v>
      </c>
    </row>
    <row r="34" spans="1:17" hidden="1" x14ac:dyDescent="0.25">
      <c r="A34" s="7" t="s">
        <v>42</v>
      </c>
    </row>
    <row r="35" spans="1:17" ht="37.15" customHeight="1" x14ac:dyDescent="0.25">
      <c r="A35" s="7">
        <v>3</v>
      </c>
      <c r="B35" s="16" t="s">
        <v>43</v>
      </c>
      <c r="C35" s="41" t="s">
        <v>44</v>
      </c>
      <c r="D35" s="41"/>
      <c r="E35" s="41"/>
      <c r="F35" s="17"/>
      <c r="G35" s="17"/>
      <c r="H35" s="17"/>
      <c r="I35" s="17"/>
      <c r="J35" s="17"/>
      <c r="K35" s="7"/>
    </row>
    <row r="36" spans="1:17" x14ac:dyDescent="0.25">
      <c r="A36" s="7">
        <v>9</v>
      </c>
      <c r="B36" s="18" t="s">
        <v>45</v>
      </c>
      <c r="C36" s="42" t="s">
        <v>46</v>
      </c>
      <c r="D36" s="43"/>
      <c r="E36" s="43"/>
      <c r="F36" s="20" t="s">
        <v>47</v>
      </c>
      <c r="G36" s="21">
        <v>1</v>
      </c>
      <c r="H36" s="22"/>
      <c r="I36" s="23"/>
      <c r="J36" s="24">
        <f>IF(AND(G36= "",H36= ""), 0, ROUND(ROUND(I36, 2) * ROUND(IF(H36="",G36,H36),  0), 2))</f>
        <v>0</v>
      </c>
      <c r="K36" s="7"/>
      <c r="M36" s="25">
        <v>0.2</v>
      </c>
      <c r="Q36" s="7">
        <v>27705</v>
      </c>
    </row>
    <row r="37" spans="1:17" hidden="1" x14ac:dyDescent="0.25">
      <c r="A37" s="7" t="s">
        <v>48</v>
      </c>
    </row>
    <row r="38" spans="1:17" hidden="1" x14ac:dyDescent="0.25">
      <c r="A38" s="7" t="s">
        <v>49</v>
      </c>
    </row>
    <row r="39" spans="1:17" ht="27.2" customHeight="1" x14ac:dyDescent="0.25">
      <c r="A39" s="7">
        <v>9</v>
      </c>
      <c r="B39" s="18" t="s">
        <v>50</v>
      </c>
      <c r="C39" s="42" t="s">
        <v>51</v>
      </c>
      <c r="D39" s="43"/>
      <c r="E39" s="43"/>
      <c r="F39" s="20" t="s">
        <v>52</v>
      </c>
      <c r="G39" s="21">
        <v>1</v>
      </c>
      <c r="H39" s="22"/>
      <c r="I39" s="23"/>
      <c r="J39" s="24">
        <f>IF(AND(G39= "",H39= ""), 0, ROUND(ROUND(I39, 2) * ROUND(IF(H39="",G39,H39),  0), 2))</f>
        <v>0</v>
      </c>
      <c r="K39" s="7"/>
      <c r="M39" s="25">
        <v>0.2</v>
      </c>
      <c r="Q39" s="7">
        <v>27705</v>
      </c>
    </row>
    <row r="40" spans="1:17" hidden="1" x14ac:dyDescent="0.25">
      <c r="A40" s="7" t="s">
        <v>48</v>
      </c>
    </row>
    <row r="41" spans="1:17" hidden="1" x14ac:dyDescent="0.25">
      <c r="A41" s="7" t="s">
        <v>49</v>
      </c>
    </row>
    <row r="42" spans="1:17" ht="39.4" customHeight="1" x14ac:dyDescent="0.25">
      <c r="A42" s="7">
        <v>9</v>
      </c>
      <c r="B42" s="18" t="s">
        <v>53</v>
      </c>
      <c r="C42" s="42" t="s">
        <v>54</v>
      </c>
      <c r="D42" s="43"/>
      <c r="E42" s="43"/>
      <c r="F42" s="20" t="s">
        <v>47</v>
      </c>
      <c r="G42" s="21">
        <v>1</v>
      </c>
      <c r="H42" s="22"/>
      <c r="I42" s="23"/>
      <c r="J42" s="24">
        <f>IF(AND(G42= "",H42= ""), 0, ROUND(ROUND(I42, 2) * ROUND(IF(H42="",G42,H42),  0), 2))</f>
        <v>0</v>
      </c>
      <c r="K42" s="7"/>
      <c r="M42" s="25">
        <v>0.2</v>
      </c>
      <c r="Q42" s="7">
        <v>27705</v>
      </c>
    </row>
    <row r="43" spans="1:17" hidden="1" x14ac:dyDescent="0.25">
      <c r="A43" s="7" t="s">
        <v>48</v>
      </c>
    </row>
    <row r="44" spans="1:17" hidden="1" x14ac:dyDescent="0.25">
      <c r="A44" s="7" t="s">
        <v>48</v>
      </c>
    </row>
    <row r="45" spans="1:17" hidden="1" x14ac:dyDescent="0.25">
      <c r="A45" s="7" t="s">
        <v>48</v>
      </c>
    </row>
    <row r="46" spans="1:17" hidden="1" x14ac:dyDescent="0.25">
      <c r="A46" s="7" t="s">
        <v>48</v>
      </c>
    </row>
    <row r="47" spans="1:17" hidden="1" x14ac:dyDescent="0.25">
      <c r="A47" s="7" t="s">
        <v>48</v>
      </c>
    </row>
    <row r="48" spans="1:17" hidden="1" x14ac:dyDescent="0.25">
      <c r="A48" s="7" t="s">
        <v>48</v>
      </c>
    </row>
    <row r="49" spans="1:17" ht="24.75" customHeight="1" x14ac:dyDescent="0.25">
      <c r="A49" s="7" t="s">
        <v>55</v>
      </c>
      <c r="B49" s="26"/>
      <c r="C49" s="44" t="s">
        <v>56</v>
      </c>
      <c r="D49" s="44"/>
      <c r="E49" s="44"/>
      <c r="F49" s="26"/>
      <c r="G49" s="26"/>
      <c r="H49" s="26"/>
      <c r="I49" s="26"/>
      <c r="J49" s="26"/>
    </row>
    <row r="50" spans="1:17" hidden="1" x14ac:dyDescent="0.25">
      <c r="A50" s="7" t="s">
        <v>49</v>
      </c>
    </row>
    <row r="51" spans="1:17" ht="27.2" customHeight="1" x14ac:dyDescent="0.25">
      <c r="A51" s="7">
        <v>9</v>
      </c>
      <c r="B51" s="18" t="s">
        <v>57</v>
      </c>
      <c r="C51" s="42" t="s">
        <v>58</v>
      </c>
      <c r="D51" s="43"/>
      <c r="E51" s="43"/>
      <c r="F51" s="20" t="s">
        <v>47</v>
      </c>
      <c r="G51" s="21">
        <v>1</v>
      </c>
      <c r="H51" s="22"/>
      <c r="I51" s="23"/>
      <c r="J51" s="24">
        <f>IF(AND(G51= "",H51= ""), 0, ROUND(ROUND(I51, 2) * ROUND(IF(H51="",G51,H51),  0), 2))</f>
        <v>0</v>
      </c>
      <c r="K51" s="7"/>
      <c r="M51" s="25">
        <v>0.2</v>
      </c>
      <c r="Q51" s="7">
        <v>27705</v>
      </c>
    </row>
    <row r="52" spans="1:17" hidden="1" x14ac:dyDescent="0.25">
      <c r="A52" s="7" t="s">
        <v>48</v>
      </c>
    </row>
    <row r="53" spans="1:17" x14ac:dyDescent="0.25">
      <c r="A53" s="7" t="s">
        <v>55</v>
      </c>
      <c r="B53" s="26"/>
      <c r="C53" s="44" t="s">
        <v>59</v>
      </c>
      <c r="D53" s="44"/>
      <c r="E53" s="44"/>
      <c r="F53" s="26"/>
      <c r="G53" s="26"/>
      <c r="H53" s="26"/>
      <c r="I53" s="26"/>
      <c r="J53" s="26"/>
    </row>
    <row r="54" spans="1:17" hidden="1" x14ac:dyDescent="0.25">
      <c r="A54" s="7" t="s">
        <v>49</v>
      </c>
    </row>
    <row r="55" spans="1:17" ht="39.4" customHeight="1" x14ac:dyDescent="0.25">
      <c r="A55" s="7">
        <v>9</v>
      </c>
      <c r="B55" s="18" t="s">
        <v>60</v>
      </c>
      <c r="C55" s="42" t="s">
        <v>61</v>
      </c>
      <c r="D55" s="43"/>
      <c r="E55" s="43"/>
      <c r="F55" s="20" t="s">
        <v>62</v>
      </c>
      <c r="G55" s="27">
        <v>119</v>
      </c>
      <c r="H55" s="22"/>
      <c r="I55" s="23"/>
      <c r="J55" s="24">
        <f>IF(AND(G55= "",H55= ""), 0, ROUND(ROUND(I55, 2) * ROUND(IF(H55="",G55,H55),  2), 2))</f>
        <v>0</v>
      </c>
      <c r="K55" s="7"/>
      <c r="M55" s="25">
        <v>0.2</v>
      </c>
      <c r="Q55" s="7">
        <v>27705</v>
      </c>
    </row>
    <row r="56" spans="1:17" hidden="1" x14ac:dyDescent="0.25">
      <c r="A56" s="7" t="s">
        <v>48</v>
      </c>
    </row>
    <row r="57" spans="1:17" hidden="1" x14ac:dyDescent="0.25">
      <c r="A57" s="7" t="s">
        <v>48</v>
      </c>
    </row>
    <row r="58" spans="1:17" hidden="1" x14ac:dyDescent="0.25">
      <c r="A58" s="7" t="s">
        <v>48</v>
      </c>
    </row>
    <row r="59" spans="1:17" x14ac:dyDescent="0.25">
      <c r="A59" s="7" t="s">
        <v>55</v>
      </c>
      <c r="B59" s="26"/>
      <c r="C59" s="44" t="s">
        <v>63</v>
      </c>
      <c r="D59" s="44"/>
      <c r="E59" s="44"/>
      <c r="F59" s="26"/>
      <c r="G59" s="26"/>
      <c r="H59" s="26"/>
      <c r="I59" s="26"/>
      <c r="J59" s="26"/>
    </row>
    <row r="60" spans="1:17" hidden="1" x14ac:dyDescent="0.25">
      <c r="A60" s="7" t="s">
        <v>49</v>
      </c>
    </row>
    <row r="61" spans="1:17" ht="39.4" customHeight="1" x14ac:dyDescent="0.25">
      <c r="A61" s="7">
        <v>9</v>
      </c>
      <c r="B61" s="18" t="s">
        <v>64</v>
      </c>
      <c r="C61" s="42" t="s">
        <v>65</v>
      </c>
      <c r="D61" s="43"/>
      <c r="E61" s="43"/>
      <c r="F61" s="20" t="s">
        <v>47</v>
      </c>
      <c r="G61" s="21">
        <v>1</v>
      </c>
      <c r="H61" s="22"/>
      <c r="I61" s="23"/>
      <c r="J61" s="24">
        <f>IF(AND(G61= "",H61= ""), 0, ROUND(ROUND(I61, 2) * ROUND(IF(H61="",G61,H61),  0), 2))</f>
        <v>0</v>
      </c>
      <c r="K61" s="7"/>
      <c r="M61" s="25">
        <v>0.2</v>
      </c>
      <c r="Q61" s="7">
        <v>27705</v>
      </c>
    </row>
    <row r="62" spans="1:17" hidden="1" x14ac:dyDescent="0.25">
      <c r="A62" s="7" t="s">
        <v>48</v>
      </c>
    </row>
    <row r="63" spans="1:17" hidden="1" x14ac:dyDescent="0.25">
      <c r="A63" s="7" t="s">
        <v>49</v>
      </c>
    </row>
    <row r="64" spans="1:17" x14ac:dyDescent="0.25">
      <c r="A64" s="7">
        <v>9</v>
      </c>
      <c r="B64" s="18" t="s">
        <v>66</v>
      </c>
      <c r="C64" s="42" t="s">
        <v>67</v>
      </c>
      <c r="D64" s="43"/>
      <c r="E64" s="43"/>
      <c r="F64" s="20" t="s">
        <v>47</v>
      </c>
      <c r="G64" s="21">
        <v>1</v>
      </c>
      <c r="H64" s="22"/>
      <c r="I64" s="23"/>
      <c r="J64" s="24">
        <f>IF(AND(G64= "",H64= ""), 0, ROUND(ROUND(I64, 2) * ROUND(IF(H64="",G64,H64),  0), 2))</f>
        <v>0</v>
      </c>
      <c r="K64" s="7"/>
      <c r="M64" s="25">
        <v>0.2</v>
      </c>
      <c r="Q64" s="7">
        <v>27705</v>
      </c>
    </row>
    <row r="65" spans="1:17" hidden="1" x14ac:dyDescent="0.25">
      <c r="A65" s="7" t="s">
        <v>48</v>
      </c>
    </row>
    <row r="66" spans="1:17" hidden="1" x14ac:dyDescent="0.25">
      <c r="A66" s="7" t="s">
        <v>49</v>
      </c>
    </row>
    <row r="67" spans="1:17" x14ac:dyDescent="0.25">
      <c r="A67" s="7" t="s">
        <v>68</v>
      </c>
      <c r="B67" s="19"/>
      <c r="C67" s="43"/>
      <c r="D67" s="43"/>
      <c r="E67" s="43"/>
      <c r="F67" s="19"/>
      <c r="G67" s="19"/>
      <c r="H67" s="19"/>
      <c r="I67" s="19"/>
      <c r="J67" s="19"/>
    </row>
    <row r="68" spans="1:17" x14ac:dyDescent="0.25">
      <c r="B68" s="19"/>
      <c r="C68" s="47" t="s">
        <v>44</v>
      </c>
      <c r="D68" s="48"/>
      <c r="E68" s="48"/>
      <c r="F68" s="45"/>
      <c r="G68" s="45"/>
      <c r="H68" s="45"/>
      <c r="I68" s="45"/>
      <c r="J68" s="46"/>
    </row>
    <row r="69" spans="1:17" x14ac:dyDescent="0.25">
      <c r="B69" s="19"/>
      <c r="C69" s="49"/>
      <c r="D69" s="50"/>
      <c r="E69" s="50"/>
      <c r="F69" s="50"/>
      <c r="G69" s="50"/>
      <c r="H69" s="50"/>
      <c r="I69" s="50"/>
      <c r="J69" s="51"/>
    </row>
    <row r="70" spans="1:17" x14ac:dyDescent="0.25">
      <c r="B70" s="19"/>
      <c r="C70" s="52" t="s">
        <v>69</v>
      </c>
      <c r="D70" s="53"/>
      <c r="E70" s="53"/>
      <c r="F70" s="54">
        <f>SUMIF(K36:K67, IF(K35="","",K35), J36:J67)</f>
        <v>0</v>
      </c>
      <c r="G70" s="54"/>
      <c r="H70" s="54"/>
      <c r="I70" s="54"/>
      <c r="J70" s="55"/>
    </row>
    <row r="71" spans="1:17" ht="18.600000000000001" customHeight="1" x14ac:dyDescent="0.25">
      <c r="A71" s="7">
        <v>3</v>
      </c>
      <c r="B71" s="16" t="s">
        <v>70</v>
      </c>
      <c r="C71" s="41" t="s">
        <v>71</v>
      </c>
      <c r="D71" s="41"/>
      <c r="E71" s="41"/>
      <c r="F71" s="17"/>
      <c r="G71" s="17"/>
      <c r="H71" s="17"/>
      <c r="I71" s="17"/>
      <c r="J71" s="17"/>
      <c r="K71" s="7"/>
    </row>
    <row r="72" spans="1:17" ht="39.4" customHeight="1" x14ac:dyDescent="0.25">
      <c r="A72" s="7">
        <v>9</v>
      </c>
      <c r="B72" s="18" t="s">
        <v>72</v>
      </c>
      <c r="C72" s="42" t="s">
        <v>73</v>
      </c>
      <c r="D72" s="43"/>
      <c r="E72" s="43"/>
      <c r="F72" s="20" t="s">
        <v>62</v>
      </c>
      <c r="G72" s="27">
        <v>122</v>
      </c>
      <c r="H72" s="22"/>
      <c r="I72" s="23"/>
      <c r="J72" s="24">
        <f>IF(AND(G72= "",H72= ""), 0, ROUND(ROUND(I72, 2) * ROUND(IF(H72="",G72,H72),  2), 2))</f>
        <v>0</v>
      </c>
      <c r="K72" s="7"/>
      <c r="M72" s="25">
        <v>0.2</v>
      </c>
      <c r="Q72" s="7">
        <v>27705</v>
      </c>
    </row>
    <row r="73" spans="1:17" hidden="1" x14ac:dyDescent="0.25">
      <c r="A73" s="7" t="s">
        <v>48</v>
      </c>
    </row>
    <row r="74" spans="1:17" ht="24.75" customHeight="1" x14ac:dyDescent="0.25">
      <c r="A74" s="7" t="s">
        <v>55</v>
      </c>
      <c r="B74" s="26"/>
      <c r="C74" s="44" t="s">
        <v>74</v>
      </c>
      <c r="D74" s="44"/>
      <c r="E74" s="44"/>
      <c r="F74" s="26"/>
      <c r="G74" s="26"/>
      <c r="H74" s="26"/>
      <c r="I74" s="26"/>
      <c r="J74" s="26"/>
    </row>
    <row r="75" spans="1:17" hidden="1" x14ac:dyDescent="0.25">
      <c r="A75" s="7" t="s">
        <v>49</v>
      </c>
    </row>
    <row r="76" spans="1:17" ht="27.2" customHeight="1" x14ac:dyDescent="0.25">
      <c r="A76" s="7">
        <v>9</v>
      </c>
      <c r="B76" s="18" t="s">
        <v>75</v>
      </c>
      <c r="C76" s="42" t="s">
        <v>76</v>
      </c>
      <c r="D76" s="43"/>
      <c r="E76" s="43"/>
      <c r="F76" s="20" t="s">
        <v>14</v>
      </c>
      <c r="G76" s="27">
        <v>482</v>
      </c>
      <c r="H76" s="22"/>
      <c r="I76" s="23"/>
      <c r="J76" s="24">
        <f>IF(AND(G76= "",H76= ""), 0, ROUND(ROUND(I76, 2) * ROUND(IF(H76="",G76,H76),  2), 2))</f>
        <v>0</v>
      </c>
      <c r="K76" s="7"/>
      <c r="M76" s="25">
        <v>0.2</v>
      </c>
      <c r="Q76" s="7">
        <v>27705</v>
      </c>
    </row>
    <row r="77" spans="1:17" hidden="1" x14ac:dyDescent="0.25">
      <c r="A77" s="7" t="s">
        <v>48</v>
      </c>
    </row>
    <row r="78" spans="1:17" hidden="1" x14ac:dyDescent="0.25">
      <c r="A78" s="7" t="s">
        <v>48</v>
      </c>
    </row>
    <row r="79" spans="1:17" x14ac:dyDescent="0.25">
      <c r="A79" s="7" t="s">
        <v>55</v>
      </c>
      <c r="B79" s="26"/>
      <c r="C79" s="44" t="s">
        <v>77</v>
      </c>
      <c r="D79" s="44"/>
      <c r="E79" s="44"/>
      <c r="F79" s="26"/>
      <c r="G79" s="26"/>
      <c r="H79" s="26"/>
      <c r="I79" s="26"/>
      <c r="J79" s="26"/>
    </row>
    <row r="80" spans="1:17" hidden="1" x14ac:dyDescent="0.25">
      <c r="A80" s="7" t="s">
        <v>49</v>
      </c>
    </row>
    <row r="81" spans="1:17" ht="27.2" customHeight="1" x14ac:dyDescent="0.25">
      <c r="A81" s="7">
        <v>9</v>
      </c>
      <c r="B81" s="18" t="s">
        <v>78</v>
      </c>
      <c r="C81" s="42" t="s">
        <v>79</v>
      </c>
      <c r="D81" s="43"/>
      <c r="E81" s="43"/>
      <c r="F81" s="20" t="s">
        <v>14</v>
      </c>
      <c r="G81" s="27">
        <v>271</v>
      </c>
      <c r="H81" s="22"/>
      <c r="I81" s="23"/>
      <c r="J81" s="24">
        <f>IF(AND(G81= "",H81= ""), 0, ROUND(ROUND(I81, 2) * ROUND(IF(H81="",G81,H81),  2), 2))</f>
        <v>0</v>
      </c>
      <c r="K81" s="7"/>
      <c r="M81" s="25">
        <v>0.2</v>
      </c>
      <c r="Q81" s="7">
        <v>27705</v>
      </c>
    </row>
    <row r="82" spans="1:17" hidden="1" x14ac:dyDescent="0.25">
      <c r="A82" s="7" t="s">
        <v>48</v>
      </c>
    </row>
    <row r="83" spans="1:17" x14ac:dyDescent="0.25">
      <c r="A83" s="7" t="s">
        <v>55</v>
      </c>
      <c r="B83" s="26"/>
      <c r="C83" s="44" t="s">
        <v>80</v>
      </c>
      <c r="D83" s="44"/>
      <c r="E83" s="44"/>
      <c r="F83" s="26"/>
      <c r="G83" s="26"/>
      <c r="H83" s="26"/>
      <c r="I83" s="26"/>
      <c r="J83" s="26"/>
    </row>
    <row r="84" spans="1:17" hidden="1" x14ac:dyDescent="0.25">
      <c r="A84" s="7" t="s">
        <v>49</v>
      </c>
    </row>
    <row r="85" spans="1:17" ht="39.4" customHeight="1" x14ac:dyDescent="0.25">
      <c r="A85" s="7">
        <v>9</v>
      </c>
      <c r="B85" s="18" t="s">
        <v>81</v>
      </c>
      <c r="C85" s="42" t="s">
        <v>82</v>
      </c>
      <c r="D85" s="43"/>
      <c r="E85" s="43"/>
      <c r="F85" s="20" t="s">
        <v>15</v>
      </c>
      <c r="G85" s="21">
        <v>20</v>
      </c>
      <c r="H85" s="22"/>
      <c r="I85" s="23"/>
      <c r="J85" s="24">
        <f>IF(AND(G85= "",H85= ""), 0, ROUND(ROUND(I85, 2) * ROUND(IF(H85="",G85,H85),  0), 2))</f>
        <v>0</v>
      </c>
      <c r="K85" s="7"/>
      <c r="M85" s="25">
        <v>0.2</v>
      </c>
      <c r="Q85" s="7">
        <v>27705</v>
      </c>
    </row>
    <row r="86" spans="1:17" hidden="1" x14ac:dyDescent="0.25">
      <c r="A86" s="7" t="s">
        <v>48</v>
      </c>
    </row>
    <row r="87" spans="1:17" ht="24.75" customHeight="1" x14ac:dyDescent="0.25">
      <c r="A87" s="7" t="s">
        <v>55</v>
      </c>
      <c r="B87" s="26"/>
      <c r="C87" s="44" t="s">
        <v>83</v>
      </c>
      <c r="D87" s="44"/>
      <c r="E87" s="44"/>
      <c r="F87" s="26"/>
      <c r="G87" s="26"/>
      <c r="H87" s="26"/>
      <c r="I87" s="26"/>
      <c r="J87" s="26"/>
    </row>
    <row r="88" spans="1:17" hidden="1" x14ac:dyDescent="0.25">
      <c r="A88" s="7" t="s">
        <v>49</v>
      </c>
    </row>
    <row r="89" spans="1:17" x14ac:dyDescent="0.25">
      <c r="A89" s="7">
        <v>9</v>
      </c>
      <c r="B89" s="18" t="s">
        <v>84</v>
      </c>
      <c r="C89" s="42" t="s">
        <v>85</v>
      </c>
      <c r="D89" s="43"/>
      <c r="E89" s="43"/>
      <c r="F89" s="20" t="s">
        <v>62</v>
      </c>
      <c r="G89" s="27">
        <v>97</v>
      </c>
      <c r="H89" s="22"/>
      <c r="I89" s="23"/>
      <c r="J89" s="24">
        <f>IF(AND(G89= "",H89= ""), 0, ROUND(ROUND(I89, 2) * ROUND(IF(H89="",G89,H89),  2), 2))</f>
        <v>0</v>
      </c>
      <c r="K89" s="7"/>
      <c r="M89" s="25">
        <v>0.2</v>
      </c>
      <c r="Q89" s="7">
        <v>27705</v>
      </c>
    </row>
    <row r="90" spans="1:17" hidden="1" x14ac:dyDescent="0.25">
      <c r="A90" s="7" t="s">
        <v>48</v>
      </c>
    </row>
    <row r="91" spans="1:17" x14ac:dyDescent="0.25">
      <c r="A91" s="7" t="s">
        <v>55</v>
      </c>
      <c r="B91" s="26"/>
      <c r="C91" s="44" t="s">
        <v>86</v>
      </c>
      <c r="D91" s="44"/>
      <c r="E91" s="44"/>
      <c r="F91" s="26"/>
      <c r="G91" s="26"/>
      <c r="H91" s="26"/>
      <c r="I91" s="26"/>
      <c r="J91" s="26"/>
    </row>
    <row r="92" spans="1:17" hidden="1" x14ac:dyDescent="0.25">
      <c r="A92" s="7" t="s">
        <v>49</v>
      </c>
    </row>
    <row r="93" spans="1:17" ht="39.4" customHeight="1" x14ac:dyDescent="0.25">
      <c r="A93" s="7">
        <v>9</v>
      </c>
      <c r="B93" s="18" t="s">
        <v>87</v>
      </c>
      <c r="C93" s="42" t="s">
        <v>88</v>
      </c>
      <c r="D93" s="43"/>
      <c r="E93" s="43"/>
      <c r="F93" s="20" t="s">
        <v>62</v>
      </c>
      <c r="G93" s="27">
        <v>26</v>
      </c>
      <c r="H93" s="22"/>
      <c r="I93" s="23"/>
      <c r="J93" s="24">
        <f>IF(AND(G93= "",H93= ""), 0, ROUND(ROUND(I93, 2) * ROUND(IF(H93="",G93,H93),  2), 2))</f>
        <v>0</v>
      </c>
      <c r="K93" s="7"/>
      <c r="M93" s="25">
        <v>0.2</v>
      </c>
      <c r="Q93" s="7">
        <v>27705</v>
      </c>
    </row>
    <row r="94" spans="1:17" hidden="1" x14ac:dyDescent="0.25">
      <c r="A94" s="7" t="s">
        <v>48</v>
      </c>
    </row>
    <row r="95" spans="1:17" ht="35.85" customHeight="1" x14ac:dyDescent="0.25">
      <c r="A95" s="7" t="s">
        <v>55</v>
      </c>
      <c r="B95" s="26"/>
      <c r="C95" s="44" t="s">
        <v>89</v>
      </c>
      <c r="D95" s="44"/>
      <c r="E95" s="44"/>
      <c r="F95" s="26"/>
      <c r="G95" s="26"/>
      <c r="H95" s="26"/>
      <c r="I95" s="26"/>
      <c r="J95" s="26"/>
    </row>
    <row r="96" spans="1:17" hidden="1" x14ac:dyDescent="0.25">
      <c r="A96" s="7" t="s">
        <v>49</v>
      </c>
    </row>
    <row r="97" spans="1:17" x14ac:dyDescent="0.25">
      <c r="A97" s="7" t="s">
        <v>68</v>
      </c>
      <c r="B97" s="19"/>
      <c r="C97" s="43"/>
      <c r="D97" s="43"/>
      <c r="E97" s="43"/>
      <c r="F97" s="19"/>
      <c r="G97" s="19"/>
      <c r="H97" s="19"/>
      <c r="I97" s="19"/>
      <c r="J97" s="19"/>
    </row>
    <row r="98" spans="1:17" x14ac:dyDescent="0.25">
      <c r="B98" s="19"/>
      <c r="C98" s="47" t="s">
        <v>71</v>
      </c>
      <c r="D98" s="48"/>
      <c r="E98" s="48"/>
      <c r="F98" s="45"/>
      <c r="G98" s="45"/>
      <c r="H98" s="45"/>
      <c r="I98" s="45"/>
      <c r="J98" s="46"/>
    </row>
    <row r="99" spans="1:17" x14ac:dyDescent="0.25">
      <c r="B99" s="19"/>
      <c r="C99" s="49"/>
      <c r="D99" s="50"/>
      <c r="E99" s="50"/>
      <c r="F99" s="50"/>
      <c r="G99" s="50"/>
      <c r="H99" s="50"/>
      <c r="I99" s="50"/>
      <c r="J99" s="51"/>
    </row>
    <row r="100" spans="1:17" x14ac:dyDescent="0.25">
      <c r="B100" s="19"/>
      <c r="C100" s="52" t="s">
        <v>69</v>
      </c>
      <c r="D100" s="53"/>
      <c r="E100" s="53"/>
      <c r="F100" s="54">
        <f>SUMIF(K72:K97, IF(K71="","",K71), J72:J97)</f>
        <v>0</v>
      </c>
      <c r="G100" s="54"/>
      <c r="H100" s="54"/>
      <c r="I100" s="54"/>
      <c r="J100" s="55"/>
    </row>
    <row r="101" spans="1:17" ht="37.15" customHeight="1" x14ac:dyDescent="0.25">
      <c r="A101" s="7">
        <v>3</v>
      </c>
      <c r="B101" s="16" t="s">
        <v>90</v>
      </c>
      <c r="C101" s="41" t="s">
        <v>91</v>
      </c>
      <c r="D101" s="41"/>
      <c r="E101" s="41"/>
      <c r="F101" s="17"/>
      <c r="G101" s="17"/>
      <c r="H101" s="17"/>
      <c r="I101" s="17"/>
      <c r="J101" s="17"/>
      <c r="K101" s="7"/>
    </row>
    <row r="102" spans="1:17" ht="39.4" customHeight="1" x14ac:dyDescent="0.25">
      <c r="A102" s="7">
        <v>9</v>
      </c>
      <c r="B102" s="18" t="s">
        <v>92</v>
      </c>
      <c r="C102" s="42" t="s">
        <v>93</v>
      </c>
      <c r="D102" s="43"/>
      <c r="E102" s="43"/>
      <c r="F102" s="20" t="s">
        <v>14</v>
      </c>
      <c r="G102" s="27">
        <v>271</v>
      </c>
      <c r="H102" s="22"/>
      <c r="I102" s="23"/>
      <c r="J102" s="24">
        <f>IF(AND(G102= "",H102= ""), 0, ROUND(ROUND(I102, 2) * ROUND(IF(H102="",G102,H102),  2), 2))</f>
        <v>0</v>
      </c>
      <c r="K102" s="7"/>
      <c r="M102" s="25">
        <v>0.2</v>
      </c>
      <c r="Q102" s="7">
        <v>27705</v>
      </c>
    </row>
    <row r="103" spans="1:17" hidden="1" x14ac:dyDescent="0.25">
      <c r="A103" s="7" t="s">
        <v>48</v>
      </c>
    </row>
    <row r="104" spans="1:17" hidden="1" x14ac:dyDescent="0.25">
      <c r="A104" s="7" t="s">
        <v>48</v>
      </c>
    </row>
    <row r="105" spans="1:17" hidden="1" x14ac:dyDescent="0.25">
      <c r="A105" s="7" t="s">
        <v>48</v>
      </c>
    </row>
    <row r="106" spans="1:17" hidden="1" x14ac:dyDescent="0.25">
      <c r="A106" s="7" t="s">
        <v>48</v>
      </c>
    </row>
    <row r="107" spans="1:17" hidden="1" x14ac:dyDescent="0.25">
      <c r="A107" s="7" t="s">
        <v>48</v>
      </c>
    </row>
    <row r="108" spans="1:17" hidden="1" x14ac:dyDescent="0.25">
      <c r="A108" s="7" t="s">
        <v>48</v>
      </c>
    </row>
    <row r="109" spans="1:17" hidden="1" x14ac:dyDescent="0.25">
      <c r="A109" s="7" t="s">
        <v>48</v>
      </c>
    </row>
    <row r="110" spans="1:17" hidden="1" x14ac:dyDescent="0.25">
      <c r="A110" s="7" t="s">
        <v>48</v>
      </c>
    </row>
    <row r="111" spans="1:17" hidden="1" x14ac:dyDescent="0.25">
      <c r="A111" s="7" t="s">
        <v>48</v>
      </c>
    </row>
    <row r="112" spans="1:17" hidden="1" x14ac:dyDescent="0.25">
      <c r="A112" s="7" t="s">
        <v>48</v>
      </c>
    </row>
    <row r="113" spans="1:17" hidden="1" x14ac:dyDescent="0.25">
      <c r="A113" s="7" t="s">
        <v>48</v>
      </c>
    </row>
    <row r="114" spans="1:17" hidden="1" x14ac:dyDescent="0.25">
      <c r="A114" s="7" t="s">
        <v>48</v>
      </c>
    </row>
    <row r="115" spans="1:17" hidden="1" x14ac:dyDescent="0.25">
      <c r="A115" s="7" t="s">
        <v>48</v>
      </c>
    </row>
    <row r="116" spans="1:17" hidden="1" x14ac:dyDescent="0.25">
      <c r="A116" s="7" t="s">
        <v>48</v>
      </c>
    </row>
    <row r="117" spans="1:17" ht="24.75" customHeight="1" x14ac:dyDescent="0.25">
      <c r="A117" s="7" t="s">
        <v>55</v>
      </c>
      <c r="B117" s="26"/>
      <c r="C117" s="44" t="s">
        <v>94</v>
      </c>
      <c r="D117" s="44"/>
      <c r="E117" s="44"/>
      <c r="F117" s="26"/>
      <c r="G117" s="26"/>
      <c r="H117" s="26"/>
      <c r="I117" s="26"/>
      <c r="J117" s="26"/>
    </row>
    <row r="118" spans="1:17" hidden="1" x14ac:dyDescent="0.25">
      <c r="A118" s="7" t="s">
        <v>49</v>
      </c>
    </row>
    <row r="119" spans="1:17" ht="39.4" customHeight="1" x14ac:dyDescent="0.25">
      <c r="A119" s="7">
        <v>9</v>
      </c>
      <c r="B119" s="18" t="s">
        <v>95</v>
      </c>
      <c r="C119" s="42" t="s">
        <v>96</v>
      </c>
      <c r="D119" s="43"/>
      <c r="E119" s="43"/>
      <c r="F119" s="20" t="s">
        <v>14</v>
      </c>
      <c r="G119" s="27">
        <v>271</v>
      </c>
      <c r="H119" s="22"/>
      <c r="I119" s="23"/>
      <c r="J119" s="24">
        <f>IF(AND(G119= "",H119= ""), 0, ROUND(ROUND(I119, 2) * ROUND(IF(H119="",G119,H119),  2), 2))</f>
        <v>0</v>
      </c>
      <c r="K119" s="7"/>
      <c r="M119" s="25">
        <v>0.2</v>
      </c>
      <c r="Q119" s="7">
        <v>27705</v>
      </c>
    </row>
    <row r="120" spans="1:17" hidden="1" x14ac:dyDescent="0.25">
      <c r="A120" s="7" t="s">
        <v>48</v>
      </c>
    </row>
    <row r="121" spans="1:17" hidden="1" x14ac:dyDescent="0.25">
      <c r="A121" s="7" t="s">
        <v>48</v>
      </c>
    </row>
    <row r="122" spans="1:17" hidden="1" x14ac:dyDescent="0.25">
      <c r="A122" s="7" t="s">
        <v>48</v>
      </c>
    </row>
    <row r="123" spans="1:17" hidden="1" x14ac:dyDescent="0.25">
      <c r="A123" s="7" t="s">
        <v>48</v>
      </c>
    </row>
    <row r="124" spans="1:17" hidden="1" x14ac:dyDescent="0.25">
      <c r="A124" s="7" t="s">
        <v>48</v>
      </c>
    </row>
    <row r="125" spans="1:17" hidden="1" x14ac:dyDescent="0.25">
      <c r="A125" s="7" t="s">
        <v>48</v>
      </c>
    </row>
    <row r="126" spans="1:17" hidden="1" x14ac:dyDescent="0.25">
      <c r="A126" s="7" t="s">
        <v>48</v>
      </c>
    </row>
    <row r="127" spans="1:17" hidden="1" x14ac:dyDescent="0.25">
      <c r="A127" s="7" t="s">
        <v>48</v>
      </c>
    </row>
    <row r="128" spans="1:17" hidden="1" x14ac:dyDescent="0.25">
      <c r="A128" s="7" t="s">
        <v>48</v>
      </c>
    </row>
    <row r="129" spans="1:17" ht="24.75" customHeight="1" x14ac:dyDescent="0.25">
      <c r="A129" s="7" t="s">
        <v>55</v>
      </c>
      <c r="B129" s="26"/>
      <c r="C129" s="44" t="s">
        <v>94</v>
      </c>
      <c r="D129" s="44"/>
      <c r="E129" s="44"/>
      <c r="F129" s="26"/>
      <c r="G129" s="26"/>
      <c r="H129" s="26"/>
      <c r="I129" s="26"/>
      <c r="J129" s="26"/>
    </row>
    <row r="130" spans="1:17" hidden="1" x14ac:dyDescent="0.25">
      <c r="A130" s="7" t="s">
        <v>49</v>
      </c>
    </row>
    <row r="131" spans="1:17" ht="27.2" customHeight="1" x14ac:dyDescent="0.25">
      <c r="A131" s="7">
        <v>9</v>
      </c>
      <c r="B131" s="18" t="s">
        <v>97</v>
      </c>
      <c r="C131" s="42" t="s">
        <v>98</v>
      </c>
      <c r="D131" s="43"/>
      <c r="E131" s="43"/>
      <c r="F131" s="20" t="s">
        <v>14</v>
      </c>
      <c r="G131" s="27">
        <v>211</v>
      </c>
      <c r="H131" s="22"/>
      <c r="I131" s="23"/>
      <c r="J131" s="24">
        <f>IF(AND(G131= "",H131= ""), 0, ROUND(ROUND(I131, 2) * ROUND(IF(H131="",G131,H131),  2), 2))</f>
        <v>0</v>
      </c>
      <c r="K131" s="7"/>
      <c r="M131" s="25">
        <v>0.2</v>
      </c>
      <c r="Q131" s="7">
        <v>27705</v>
      </c>
    </row>
    <row r="132" spans="1:17" hidden="1" x14ac:dyDescent="0.25">
      <c r="A132" s="7" t="s">
        <v>48</v>
      </c>
    </row>
    <row r="133" spans="1:17" ht="24.75" customHeight="1" x14ac:dyDescent="0.25">
      <c r="A133" s="7" t="s">
        <v>55</v>
      </c>
      <c r="B133" s="26"/>
      <c r="C133" s="44" t="s">
        <v>99</v>
      </c>
      <c r="D133" s="44"/>
      <c r="E133" s="44"/>
      <c r="F133" s="26"/>
      <c r="G133" s="26"/>
      <c r="H133" s="26"/>
      <c r="I133" s="26"/>
      <c r="J133" s="26"/>
    </row>
    <row r="134" spans="1:17" hidden="1" x14ac:dyDescent="0.25">
      <c r="A134" s="7" t="s">
        <v>49</v>
      </c>
    </row>
    <row r="135" spans="1:17" ht="39.4" customHeight="1" x14ac:dyDescent="0.25">
      <c r="A135" s="7">
        <v>9</v>
      </c>
      <c r="B135" s="18" t="s">
        <v>100</v>
      </c>
      <c r="C135" s="42" t="s">
        <v>101</v>
      </c>
      <c r="D135" s="43"/>
      <c r="E135" s="43"/>
      <c r="F135" s="20" t="s">
        <v>62</v>
      </c>
      <c r="G135" s="27">
        <v>97</v>
      </c>
      <c r="H135" s="22"/>
      <c r="I135" s="23"/>
      <c r="J135" s="24">
        <f>IF(AND(G135= "",H135= ""), 0, ROUND(ROUND(I135, 2) * ROUND(IF(H135="",G135,H135),  2), 2))</f>
        <v>0</v>
      </c>
      <c r="K135" s="7"/>
      <c r="M135" s="25">
        <v>0.2</v>
      </c>
      <c r="Q135" s="7">
        <v>27705</v>
      </c>
    </row>
    <row r="136" spans="1:17" hidden="1" x14ac:dyDescent="0.25">
      <c r="A136" s="7" t="s">
        <v>48</v>
      </c>
    </row>
    <row r="137" spans="1:17" ht="24.75" customHeight="1" x14ac:dyDescent="0.25">
      <c r="A137" s="7" t="s">
        <v>55</v>
      </c>
      <c r="B137" s="26"/>
      <c r="C137" s="44" t="s">
        <v>99</v>
      </c>
      <c r="D137" s="44"/>
      <c r="E137" s="44"/>
      <c r="F137" s="26"/>
      <c r="G137" s="26"/>
      <c r="H137" s="26"/>
      <c r="I137" s="26"/>
      <c r="J137" s="26"/>
    </row>
    <row r="138" spans="1:17" hidden="1" x14ac:dyDescent="0.25">
      <c r="A138" s="7" t="s">
        <v>49</v>
      </c>
    </row>
    <row r="139" spans="1:17" ht="39.4" customHeight="1" x14ac:dyDescent="0.25">
      <c r="A139" s="7">
        <v>9</v>
      </c>
      <c r="B139" s="18" t="s">
        <v>102</v>
      </c>
      <c r="C139" s="42" t="s">
        <v>103</v>
      </c>
      <c r="D139" s="43"/>
      <c r="E139" s="43"/>
      <c r="F139" s="20" t="s">
        <v>47</v>
      </c>
      <c r="G139" s="21">
        <v>1</v>
      </c>
      <c r="H139" s="22"/>
      <c r="I139" s="23"/>
      <c r="J139" s="24">
        <f>IF(AND(G139= "",H139= ""), 0, ROUND(ROUND(I139, 2) * ROUND(IF(H139="",G139,H139),  0), 2))</f>
        <v>0</v>
      </c>
      <c r="K139" s="7"/>
      <c r="M139" s="25">
        <v>0.2</v>
      </c>
      <c r="Q139" s="7">
        <v>27705</v>
      </c>
    </row>
    <row r="140" spans="1:17" hidden="1" x14ac:dyDescent="0.25">
      <c r="A140" s="7" t="s">
        <v>48</v>
      </c>
    </row>
    <row r="141" spans="1:17" ht="24.75" customHeight="1" x14ac:dyDescent="0.25">
      <c r="A141" s="7" t="s">
        <v>55</v>
      </c>
      <c r="B141" s="26"/>
      <c r="C141" s="44" t="s">
        <v>104</v>
      </c>
      <c r="D141" s="44"/>
      <c r="E141" s="44"/>
      <c r="F141" s="26"/>
      <c r="G141" s="26"/>
      <c r="H141" s="26"/>
      <c r="I141" s="26"/>
      <c r="J141" s="26"/>
    </row>
    <row r="142" spans="1:17" hidden="1" x14ac:dyDescent="0.25">
      <c r="A142" s="7" t="s">
        <v>49</v>
      </c>
    </row>
    <row r="143" spans="1:17" ht="39.4" customHeight="1" x14ac:dyDescent="0.25">
      <c r="A143" s="7">
        <v>9</v>
      </c>
      <c r="B143" s="18" t="s">
        <v>105</v>
      </c>
      <c r="C143" s="42" t="s">
        <v>106</v>
      </c>
      <c r="D143" s="43"/>
      <c r="E143" s="43"/>
      <c r="F143" s="20" t="s">
        <v>62</v>
      </c>
      <c r="G143" s="27">
        <v>26</v>
      </c>
      <c r="H143" s="22"/>
      <c r="I143" s="23"/>
      <c r="J143" s="24">
        <f>IF(AND(G143= "",H143= ""), 0, ROUND(ROUND(I143, 2) * ROUND(IF(H143="",G143,H143),  2), 2))</f>
        <v>0</v>
      </c>
      <c r="K143" s="7"/>
      <c r="M143" s="25">
        <v>0.2</v>
      </c>
      <c r="Q143" s="7">
        <v>27705</v>
      </c>
    </row>
    <row r="144" spans="1:17" hidden="1" x14ac:dyDescent="0.25">
      <c r="A144" s="7" t="s">
        <v>48</v>
      </c>
    </row>
    <row r="145" spans="1:17" hidden="1" x14ac:dyDescent="0.25">
      <c r="A145" s="7" t="s">
        <v>48</v>
      </c>
    </row>
    <row r="146" spans="1:17" x14ac:dyDescent="0.25">
      <c r="A146" s="7" t="s">
        <v>55</v>
      </c>
      <c r="B146" s="26"/>
      <c r="C146" s="44" t="s">
        <v>107</v>
      </c>
      <c r="D146" s="44"/>
      <c r="E146" s="44"/>
      <c r="F146" s="26"/>
      <c r="G146" s="26"/>
      <c r="H146" s="26"/>
      <c r="I146" s="26"/>
      <c r="J146" s="26"/>
    </row>
    <row r="147" spans="1:17" hidden="1" x14ac:dyDescent="0.25">
      <c r="A147" s="7" t="s">
        <v>49</v>
      </c>
    </row>
    <row r="148" spans="1:17" ht="39.4" customHeight="1" x14ac:dyDescent="0.25">
      <c r="A148" s="7">
        <v>9</v>
      </c>
      <c r="B148" s="18" t="s">
        <v>108</v>
      </c>
      <c r="C148" s="42" t="s">
        <v>109</v>
      </c>
      <c r="D148" s="43"/>
      <c r="E148" s="43"/>
      <c r="F148" s="20" t="s">
        <v>62</v>
      </c>
      <c r="G148" s="27">
        <v>122</v>
      </c>
      <c r="H148" s="22"/>
      <c r="I148" s="23"/>
      <c r="J148" s="24">
        <f>IF(AND(G148= "",H148= ""), 0, ROUND(ROUND(I148, 2) * ROUND(IF(H148="",G148,H148),  2), 2))</f>
        <v>0</v>
      </c>
      <c r="K148" s="7"/>
      <c r="M148" s="25">
        <v>0.2</v>
      </c>
      <c r="Q148" s="7">
        <v>27705</v>
      </c>
    </row>
    <row r="149" spans="1:17" hidden="1" x14ac:dyDescent="0.25">
      <c r="A149" s="7" t="s">
        <v>48</v>
      </c>
    </row>
    <row r="150" spans="1:17" hidden="1" x14ac:dyDescent="0.25">
      <c r="A150" s="7" t="s">
        <v>48</v>
      </c>
    </row>
    <row r="151" spans="1:17" hidden="1" x14ac:dyDescent="0.25">
      <c r="A151" s="7" t="s">
        <v>48</v>
      </c>
    </row>
    <row r="152" spans="1:17" ht="24.75" customHeight="1" x14ac:dyDescent="0.25">
      <c r="A152" s="7" t="s">
        <v>55</v>
      </c>
      <c r="B152" s="26"/>
      <c r="C152" s="44" t="s">
        <v>110</v>
      </c>
      <c r="D152" s="44"/>
      <c r="E152" s="44"/>
      <c r="F152" s="26"/>
      <c r="G152" s="26"/>
      <c r="H152" s="26"/>
      <c r="I152" s="26"/>
      <c r="J152" s="26"/>
    </row>
    <row r="153" spans="1:17" hidden="1" x14ac:dyDescent="0.25">
      <c r="A153" s="7" t="s">
        <v>49</v>
      </c>
    </row>
    <row r="154" spans="1:17" ht="27.2" customHeight="1" x14ac:dyDescent="0.25">
      <c r="A154" s="7">
        <v>9</v>
      </c>
      <c r="B154" s="18" t="s">
        <v>111</v>
      </c>
      <c r="C154" s="42" t="s">
        <v>112</v>
      </c>
      <c r="D154" s="43"/>
      <c r="E154" s="43"/>
      <c r="F154" s="20" t="s">
        <v>14</v>
      </c>
      <c r="G154" s="27">
        <v>62</v>
      </c>
      <c r="H154" s="22"/>
      <c r="I154" s="23"/>
      <c r="J154" s="24">
        <f>IF(AND(G154= "",H154= ""), 0, ROUND(ROUND(I154, 2) * ROUND(IF(H154="",G154,H154),  2), 2))</f>
        <v>0</v>
      </c>
      <c r="K154" s="7"/>
      <c r="M154" s="25">
        <v>0.2</v>
      </c>
      <c r="Q154" s="7">
        <v>27705</v>
      </c>
    </row>
    <row r="155" spans="1:17" hidden="1" x14ac:dyDescent="0.25">
      <c r="A155" s="7" t="s">
        <v>48</v>
      </c>
    </row>
    <row r="156" spans="1:17" x14ac:dyDescent="0.25">
      <c r="A156" s="7" t="s">
        <v>55</v>
      </c>
      <c r="B156" s="26"/>
      <c r="C156" s="44" t="s">
        <v>113</v>
      </c>
      <c r="D156" s="44"/>
      <c r="E156" s="44"/>
      <c r="F156" s="26"/>
      <c r="G156" s="26"/>
      <c r="H156" s="26"/>
      <c r="I156" s="26"/>
      <c r="J156" s="26"/>
    </row>
    <row r="157" spans="1:17" hidden="1" x14ac:dyDescent="0.25">
      <c r="A157" s="7" t="s">
        <v>49</v>
      </c>
    </row>
    <row r="158" spans="1:17" ht="39.4" customHeight="1" x14ac:dyDescent="0.25">
      <c r="A158" s="7">
        <v>9</v>
      </c>
      <c r="B158" s="18" t="s">
        <v>114</v>
      </c>
      <c r="C158" s="42" t="s">
        <v>115</v>
      </c>
      <c r="D158" s="43"/>
      <c r="E158" s="43"/>
      <c r="F158" s="20" t="s">
        <v>62</v>
      </c>
      <c r="G158" s="27">
        <v>122</v>
      </c>
      <c r="H158" s="22"/>
      <c r="I158" s="23"/>
      <c r="J158" s="24">
        <f>IF(AND(G158= "",H158= ""), 0, ROUND(ROUND(I158, 2) * ROUND(IF(H158="",G158,H158),  2), 2))</f>
        <v>0</v>
      </c>
      <c r="K158" s="7"/>
      <c r="M158" s="25">
        <v>0.2</v>
      </c>
      <c r="Q158" s="7">
        <v>27705</v>
      </c>
    </row>
    <row r="159" spans="1:17" hidden="1" x14ac:dyDescent="0.25">
      <c r="A159" s="7" t="s">
        <v>48</v>
      </c>
    </row>
    <row r="160" spans="1:17" hidden="1" x14ac:dyDescent="0.25">
      <c r="A160" s="7" t="s">
        <v>49</v>
      </c>
    </row>
    <row r="161" spans="1:17" ht="27.2" customHeight="1" x14ac:dyDescent="0.25">
      <c r="A161" s="7">
        <v>9</v>
      </c>
      <c r="B161" s="18" t="s">
        <v>116</v>
      </c>
      <c r="C161" s="42" t="s">
        <v>117</v>
      </c>
      <c r="D161" s="43"/>
      <c r="E161" s="43"/>
      <c r="F161" s="20" t="s">
        <v>14</v>
      </c>
      <c r="G161" s="27">
        <v>43</v>
      </c>
      <c r="H161" s="22"/>
      <c r="I161" s="23"/>
      <c r="J161" s="24">
        <f>IF(AND(G161= "",H161= ""), 0, ROUND(ROUND(I161, 2) * ROUND(IF(H161="",G161,H161),  2), 2))</f>
        <v>0</v>
      </c>
      <c r="K161" s="7"/>
      <c r="M161" s="25">
        <v>0.2</v>
      </c>
      <c r="Q161" s="7">
        <v>27705</v>
      </c>
    </row>
    <row r="162" spans="1:17" hidden="1" x14ac:dyDescent="0.25">
      <c r="A162" s="7" t="s">
        <v>48</v>
      </c>
    </row>
    <row r="163" spans="1:17" hidden="1" x14ac:dyDescent="0.25">
      <c r="A163" s="7" t="s">
        <v>48</v>
      </c>
    </row>
    <row r="164" spans="1:17" hidden="1" x14ac:dyDescent="0.25">
      <c r="A164" s="7" t="s">
        <v>48</v>
      </c>
    </row>
    <row r="165" spans="1:17" hidden="1" x14ac:dyDescent="0.25">
      <c r="A165" s="7" t="s">
        <v>48</v>
      </c>
    </row>
    <row r="166" spans="1:17" ht="24.75" customHeight="1" x14ac:dyDescent="0.25">
      <c r="A166" s="7" t="s">
        <v>55</v>
      </c>
      <c r="B166" s="26"/>
      <c r="C166" s="44" t="s">
        <v>118</v>
      </c>
      <c r="D166" s="44"/>
      <c r="E166" s="44"/>
      <c r="F166" s="26"/>
      <c r="G166" s="26"/>
      <c r="H166" s="26"/>
      <c r="I166" s="26"/>
      <c r="J166" s="26"/>
    </row>
    <row r="167" spans="1:17" hidden="1" x14ac:dyDescent="0.25">
      <c r="A167" s="7" t="s">
        <v>49</v>
      </c>
    </row>
    <row r="168" spans="1:17" ht="51.75" customHeight="1" x14ac:dyDescent="0.25">
      <c r="A168" s="7">
        <v>9</v>
      </c>
      <c r="B168" s="18" t="s">
        <v>119</v>
      </c>
      <c r="C168" s="42" t="s">
        <v>120</v>
      </c>
      <c r="D168" s="43"/>
      <c r="E168" s="43"/>
      <c r="F168" s="20" t="s">
        <v>62</v>
      </c>
      <c r="G168" s="27">
        <v>97</v>
      </c>
      <c r="H168" s="22"/>
      <c r="I168" s="23"/>
      <c r="J168" s="24">
        <f>IF(AND(G168= "",H168= ""), 0, ROUND(ROUND(I168, 2) * ROUND(IF(H168="",G168,H168),  2), 2))</f>
        <v>0</v>
      </c>
      <c r="K168" s="7"/>
      <c r="M168" s="25">
        <v>0.2</v>
      </c>
      <c r="Q168" s="7">
        <v>27705</v>
      </c>
    </row>
    <row r="169" spans="1:17" hidden="1" x14ac:dyDescent="0.25">
      <c r="A169" s="7" t="s">
        <v>48</v>
      </c>
    </row>
    <row r="170" spans="1:17" ht="24.75" customHeight="1" x14ac:dyDescent="0.25">
      <c r="A170" s="7" t="s">
        <v>55</v>
      </c>
      <c r="B170" s="26"/>
      <c r="C170" s="44" t="s">
        <v>121</v>
      </c>
      <c r="D170" s="44"/>
      <c r="E170" s="44"/>
      <c r="F170" s="26"/>
      <c r="G170" s="26"/>
      <c r="H170" s="26"/>
      <c r="I170" s="26"/>
      <c r="J170" s="26"/>
    </row>
    <row r="171" spans="1:17" hidden="1" x14ac:dyDescent="0.25">
      <c r="A171" s="7" t="s">
        <v>49</v>
      </c>
    </row>
    <row r="172" spans="1:17" ht="27.2" customHeight="1" x14ac:dyDescent="0.25">
      <c r="A172" s="7">
        <v>9</v>
      </c>
      <c r="B172" s="18" t="s">
        <v>122</v>
      </c>
      <c r="C172" s="42" t="s">
        <v>123</v>
      </c>
      <c r="D172" s="43"/>
      <c r="E172" s="43"/>
      <c r="F172" s="20" t="s">
        <v>15</v>
      </c>
      <c r="G172" s="21">
        <v>20</v>
      </c>
      <c r="H172" s="22"/>
      <c r="I172" s="23"/>
      <c r="J172" s="24">
        <f>IF(AND(G172= "",H172= ""), 0, ROUND(ROUND(I172, 2) * ROUND(IF(H172="",G172,H172),  0), 2))</f>
        <v>0</v>
      </c>
      <c r="K172" s="7"/>
      <c r="M172" s="25">
        <v>0.2</v>
      </c>
      <c r="Q172" s="7">
        <v>27705</v>
      </c>
    </row>
    <row r="173" spans="1:17" hidden="1" x14ac:dyDescent="0.25">
      <c r="A173" s="7" t="s">
        <v>48</v>
      </c>
    </row>
    <row r="174" spans="1:17" hidden="1" x14ac:dyDescent="0.25">
      <c r="A174" s="7" t="s">
        <v>48</v>
      </c>
    </row>
    <row r="175" spans="1:17" ht="24.75" customHeight="1" x14ac:dyDescent="0.25">
      <c r="A175" s="7" t="s">
        <v>55</v>
      </c>
      <c r="B175" s="26"/>
      <c r="C175" s="44" t="s">
        <v>121</v>
      </c>
      <c r="D175" s="44"/>
      <c r="E175" s="44"/>
      <c r="F175" s="26"/>
      <c r="G175" s="26"/>
      <c r="H175" s="26"/>
      <c r="I175" s="26"/>
      <c r="J175" s="26"/>
    </row>
    <row r="176" spans="1:17" hidden="1" x14ac:dyDescent="0.25">
      <c r="A176" s="7" t="s">
        <v>49</v>
      </c>
    </row>
    <row r="177" spans="1:17" ht="39.4" customHeight="1" x14ac:dyDescent="0.25">
      <c r="A177" s="7">
        <v>9</v>
      </c>
      <c r="B177" s="18" t="s">
        <v>124</v>
      </c>
      <c r="C177" s="42" t="s">
        <v>125</v>
      </c>
      <c r="D177" s="43"/>
      <c r="E177" s="43"/>
      <c r="F177" s="20" t="s">
        <v>14</v>
      </c>
      <c r="G177" s="27">
        <v>43</v>
      </c>
      <c r="H177" s="22"/>
      <c r="I177" s="23"/>
      <c r="J177" s="24">
        <f>IF(AND(G177= "",H177= ""), 0, ROUND(ROUND(I177, 2) * ROUND(IF(H177="",G177,H177),  2), 2))</f>
        <v>0</v>
      </c>
      <c r="K177" s="7"/>
      <c r="M177" s="25">
        <v>0.2</v>
      </c>
      <c r="Q177" s="7">
        <v>27705</v>
      </c>
    </row>
    <row r="178" spans="1:17" hidden="1" x14ac:dyDescent="0.25">
      <c r="A178" s="7" t="s">
        <v>48</v>
      </c>
    </row>
    <row r="179" spans="1:17" ht="24.75" customHeight="1" x14ac:dyDescent="0.25">
      <c r="A179" s="7" t="s">
        <v>55</v>
      </c>
      <c r="B179" s="26"/>
      <c r="C179" s="44" t="s">
        <v>118</v>
      </c>
      <c r="D179" s="44"/>
      <c r="E179" s="44"/>
      <c r="F179" s="26"/>
      <c r="G179" s="26"/>
      <c r="H179" s="26"/>
      <c r="I179" s="26"/>
      <c r="J179" s="26"/>
    </row>
    <row r="180" spans="1:17" hidden="1" x14ac:dyDescent="0.25">
      <c r="A180" s="7" t="s">
        <v>49</v>
      </c>
    </row>
    <row r="181" spans="1:17" ht="27.2" customHeight="1" x14ac:dyDescent="0.25">
      <c r="A181" s="7">
        <v>9</v>
      </c>
      <c r="B181" s="18" t="s">
        <v>126</v>
      </c>
      <c r="C181" s="42" t="s">
        <v>127</v>
      </c>
      <c r="D181" s="43"/>
      <c r="E181" s="43"/>
      <c r="F181" s="20" t="s">
        <v>47</v>
      </c>
      <c r="G181" s="21">
        <v>1</v>
      </c>
      <c r="H181" s="22"/>
      <c r="I181" s="23"/>
      <c r="J181" s="24">
        <f>IF(AND(G181= "",H181= ""), 0, ROUND(ROUND(I181, 2) * ROUND(IF(H181="",G181,H181),  0), 2))</f>
        <v>0</v>
      </c>
      <c r="K181" s="7"/>
      <c r="M181" s="25">
        <v>0.2</v>
      </c>
      <c r="Q181" s="7">
        <v>27705</v>
      </c>
    </row>
    <row r="182" spans="1:17" hidden="1" x14ac:dyDescent="0.25">
      <c r="A182" s="7" t="s">
        <v>48</v>
      </c>
    </row>
    <row r="183" spans="1:17" x14ac:dyDescent="0.25">
      <c r="A183" s="7" t="s">
        <v>55</v>
      </c>
      <c r="B183" s="26"/>
      <c r="C183" s="44" t="s">
        <v>128</v>
      </c>
      <c r="D183" s="44"/>
      <c r="E183" s="44"/>
      <c r="F183" s="26"/>
      <c r="G183" s="26"/>
      <c r="H183" s="26"/>
      <c r="I183" s="26"/>
      <c r="J183" s="26"/>
    </row>
    <row r="184" spans="1:17" hidden="1" x14ac:dyDescent="0.25">
      <c r="A184" s="7" t="s">
        <v>49</v>
      </c>
    </row>
    <row r="185" spans="1:17" ht="39.4" customHeight="1" x14ac:dyDescent="0.25">
      <c r="A185" s="7">
        <v>9</v>
      </c>
      <c r="B185" s="18" t="s">
        <v>129</v>
      </c>
      <c r="C185" s="42" t="s">
        <v>130</v>
      </c>
      <c r="D185" s="43"/>
      <c r="E185" s="43"/>
      <c r="F185" s="20" t="s">
        <v>47</v>
      </c>
      <c r="G185" s="21">
        <v>1</v>
      </c>
      <c r="H185" s="22"/>
      <c r="I185" s="23"/>
      <c r="J185" s="24">
        <f>IF(AND(G185= "",H185= ""), 0, ROUND(ROUND(I185, 2) * ROUND(IF(H185="",G185,H185),  0), 2))</f>
        <v>0</v>
      </c>
      <c r="K185" s="7"/>
      <c r="M185" s="25">
        <v>0.2</v>
      </c>
      <c r="Q185" s="7">
        <v>27705</v>
      </c>
    </row>
    <row r="186" spans="1:17" hidden="1" x14ac:dyDescent="0.25">
      <c r="A186" s="7" t="s">
        <v>48</v>
      </c>
    </row>
    <row r="187" spans="1:17" x14ac:dyDescent="0.25">
      <c r="A187" s="7" t="s">
        <v>55</v>
      </c>
      <c r="B187" s="26"/>
      <c r="C187" s="44" t="s">
        <v>128</v>
      </c>
      <c r="D187" s="44"/>
      <c r="E187" s="44"/>
      <c r="F187" s="26"/>
      <c r="G187" s="26"/>
      <c r="H187" s="26"/>
      <c r="I187" s="26"/>
      <c r="J187" s="26"/>
    </row>
    <row r="188" spans="1:17" hidden="1" x14ac:dyDescent="0.25">
      <c r="A188" s="7" t="s">
        <v>49</v>
      </c>
    </row>
    <row r="189" spans="1:17" ht="27.2" customHeight="1" x14ac:dyDescent="0.25">
      <c r="A189" s="7">
        <v>9</v>
      </c>
      <c r="B189" s="18" t="s">
        <v>131</v>
      </c>
      <c r="C189" s="42" t="s">
        <v>132</v>
      </c>
      <c r="D189" s="43"/>
      <c r="E189" s="43"/>
      <c r="F189" s="20" t="s">
        <v>47</v>
      </c>
      <c r="G189" s="21">
        <v>1</v>
      </c>
      <c r="H189" s="22"/>
      <c r="I189" s="23"/>
      <c r="J189" s="24">
        <f>IF(AND(G189= "",H189= ""), 0, ROUND(ROUND(I189, 2) * ROUND(IF(H189="",G189,H189),  0), 2))</f>
        <v>0</v>
      </c>
      <c r="K189" s="7"/>
      <c r="M189" s="25">
        <v>0.2</v>
      </c>
      <c r="Q189" s="7">
        <v>27705</v>
      </c>
    </row>
    <row r="190" spans="1:17" hidden="1" x14ac:dyDescent="0.25">
      <c r="A190" s="7" t="s">
        <v>48</v>
      </c>
    </row>
    <row r="191" spans="1:17" hidden="1" x14ac:dyDescent="0.25">
      <c r="A191" s="7" t="s">
        <v>48</v>
      </c>
    </row>
    <row r="192" spans="1:17" x14ac:dyDescent="0.25">
      <c r="A192" s="7" t="s">
        <v>55</v>
      </c>
      <c r="B192" s="26"/>
      <c r="C192" s="44" t="s">
        <v>128</v>
      </c>
      <c r="D192" s="44"/>
      <c r="E192" s="44"/>
      <c r="F192" s="26"/>
      <c r="G192" s="26"/>
      <c r="H192" s="26"/>
      <c r="I192" s="26"/>
      <c r="J192" s="26"/>
    </row>
    <row r="193" spans="1:17" hidden="1" x14ac:dyDescent="0.25">
      <c r="A193" s="7" t="s">
        <v>49</v>
      </c>
    </row>
    <row r="194" spans="1:17" ht="39.4" customHeight="1" x14ac:dyDescent="0.25">
      <c r="A194" s="7">
        <v>9</v>
      </c>
      <c r="B194" s="18" t="s">
        <v>133</v>
      </c>
      <c r="C194" s="42" t="s">
        <v>134</v>
      </c>
      <c r="D194" s="43"/>
      <c r="E194" s="43"/>
      <c r="F194" s="20" t="s">
        <v>62</v>
      </c>
      <c r="G194" s="27">
        <v>26</v>
      </c>
      <c r="H194" s="22"/>
      <c r="I194" s="23"/>
      <c r="J194" s="24">
        <f>IF(AND(G194= "",H194= ""), 0, ROUND(ROUND(I194, 2) * ROUND(IF(H194="",G194,H194),  2), 2))</f>
        <v>0</v>
      </c>
      <c r="K194" s="7"/>
      <c r="M194" s="25">
        <v>0.2</v>
      </c>
      <c r="Q194" s="7">
        <v>27705</v>
      </c>
    </row>
    <row r="195" spans="1:17" hidden="1" x14ac:dyDescent="0.25">
      <c r="A195" s="7" t="s">
        <v>48</v>
      </c>
    </row>
    <row r="196" spans="1:17" ht="24.75" customHeight="1" x14ac:dyDescent="0.25">
      <c r="A196" s="7" t="s">
        <v>55</v>
      </c>
      <c r="B196" s="26"/>
      <c r="C196" s="44" t="s">
        <v>135</v>
      </c>
      <c r="D196" s="44"/>
      <c r="E196" s="44"/>
      <c r="F196" s="26"/>
      <c r="G196" s="26"/>
      <c r="H196" s="26"/>
      <c r="I196" s="26"/>
      <c r="J196" s="26"/>
    </row>
    <row r="197" spans="1:17" hidden="1" x14ac:dyDescent="0.25">
      <c r="A197" s="7" t="s">
        <v>49</v>
      </c>
    </row>
    <row r="198" spans="1:17" ht="27.2" customHeight="1" x14ac:dyDescent="0.25">
      <c r="A198" s="7">
        <v>9</v>
      </c>
      <c r="B198" s="18" t="s">
        <v>136</v>
      </c>
      <c r="C198" s="42" t="s">
        <v>137</v>
      </c>
      <c r="D198" s="43"/>
      <c r="E198" s="43"/>
      <c r="F198" s="20" t="s">
        <v>62</v>
      </c>
      <c r="G198" s="27">
        <v>6.8</v>
      </c>
      <c r="H198" s="22"/>
      <c r="I198" s="23"/>
      <c r="J198" s="24">
        <f>IF(AND(G198= "",H198= ""), 0, ROUND(ROUND(I198, 2) * ROUND(IF(H198="",G198,H198),  2), 2))</f>
        <v>0</v>
      </c>
      <c r="K198" s="7"/>
      <c r="M198" s="25">
        <v>0.2</v>
      </c>
      <c r="Q198" s="7">
        <v>27705</v>
      </c>
    </row>
    <row r="199" spans="1:17" hidden="1" x14ac:dyDescent="0.25">
      <c r="A199" s="7" t="s">
        <v>48</v>
      </c>
    </row>
    <row r="200" spans="1:17" x14ac:dyDescent="0.25">
      <c r="A200" s="7" t="s">
        <v>55</v>
      </c>
      <c r="B200" s="26"/>
      <c r="C200" s="44" t="s">
        <v>138</v>
      </c>
      <c r="D200" s="44"/>
      <c r="E200" s="44"/>
      <c r="F200" s="26"/>
      <c r="G200" s="26"/>
      <c r="H200" s="26"/>
      <c r="I200" s="26"/>
      <c r="J200" s="26"/>
    </row>
    <row r="201" spans="1:17" hidden="1" x14ac:dyDescent="0.25">
      <c r="A201" s="7" t="s">
        <v>49</v>
      </c>
    </row>
    <row r="202" spans="1:17" x14ac:dyDescent="0.25">
      <c r="A202" s="7">
        <v>9</v>
      </c>
      <c r="B202" s="18" t="s">
        <v>139</v>
      </c>
      <c r="C202" s="42" t="s">
        <v>140</v>
      </c>
      <c r="D202" s="43"/>
      <c r="E202" s="43"/>
      <c r="F202" s="20" t="s">
        <v>52</v>
      </c>
      <c r="G202" s="21">
        <v>1</v>
      </c>
      <c r="H202" s="22"/>
      <c r="I202" s="23"/>
      <c r="J202" s="24">
        <f>IF(AND(G202= "",H202= ""), 0, ROUND(ROUND(I202, 2) * ROUND(IF(H202="",G202,H202),  0), 2))</f>
        <v>0</v>
      </c>
      <c r="K202" s="7"/>
      <c r="M202" s="25">
        <v>0.2</v>
      </c>
      <c r="Q202" s="7">
        <v>27705</v>
      </c>
    </row>
    <row r="203" spans="1:17" hidden="1" x14ac:dyDescent="0.25">
      <c r="A203" s="7" t="s">
        <v>48</v>
      </c>
    </row>
    <row r="204" spans="1:17" hidden="1" x14ac:dyDescent="0.25">
      <c r="A204" s="7" t="s">
        <v>48</v>
      </c>
    </row>
    <row r="205" spans="1:17" hidden="1" x14ac:dyDescent="0.25">
      <c r="A205" s="7" t="s">
        <v>49</v>
      </c>
    </row>
    <row r="206" spans="1:17" x14ac:dyDescent="0.25">
      <c r="A206" s="7">
        <v>9</v>
      </c>
      <c r="B206" s="18" t="s">
        <v>141</v>
      </c>
      <c r="C206" s="42" t="s">
        <v>142</v>
      </c>
      <c r="D206" s="43"/>
      <c r="E206" s="43"/>
      <c r="F206" s="20" t="s">
        <v>52</v>
      </c>
      <c r="G206" s="21">
        <v>1</v>
      </c>
      <c r="H206" s="22"/>
      <c r="I206" s="23"/>
      <c r="J206" s="24">
        <f>IF(AND(G206= "",H206= ""), 0, ROUND(ROUND(I206, 2) * ROUND(IF(H206="",G206,H206),  0), 2))</f>
        <v>0</v>
      </c>
      <c r="K206" s="7"/>
      <c r="M206" s="25">
        <v>0.2</v>
      </c>
      <c r="Q206" s="7">
        <v>27705</v>
      </c>
    </row>
    <row r="207" spans="1:17" hidden="1" x14ac:dyDescent="0.25">
      <c r="A207" s="7" t="s">
        <v>48</v>
      </c>
    </row>
    <row r="208" spans="1:17" hidden="1" x14ac:dyDescent="0.25">
      <c r="A208" s="7" t="s">
        <v>48</v>
      </c>
    </row>
    <row r="209" spans="1:17" hidden="1" x14ac:dyDescent="0.25">
      <c r="A209" s="7" t="s">
        <v>49</v>
      </c>
    </row>
    <row r="210" spans="1:17" x14ac:dyDescent="0.25">
      <c r="A210" s="7" t="s">
        <v>68</v>
      </c>
      <c r="B210" s="19"/>
      <c r="C210" s="43"/>
      <c r="D210" s="43"/>
      <c r="E210" s="43"/>
      <c r="F210" s="19"/>
      <c r="G210" s="19"/>
      <c r="H210" s="19"/>
      <c r="I210" s="19"/>
      <c r="J210" s="19"/>
    </row>
    <row r="211" spans="1:17" x14ac:dyDescent="0.25">
      <c r="B211" s="19"/>
      <c r="C211" s="47" t="s">
        <v>91</v>
      </c>
      <c r="D211" s="48"/>
      <c r="E211" s="48"/>
      <c r="F211" s="45"/>
      <c r="G211" s="45"/>
      <c r="H211" s="45"/>
      <c r="I211" s="45"/>
      <c r="J211" s="46"/>
    </row>
    <row r="212" spans="1:17" x14ac:dyDescent="0.25">
      <c r="B212" s="19"/>
      <c r="C212" s="49"/>
      <c r="D212" s="50"/>
      <c r="E212" s="50"/>
      <c r="F212" s="50"/>
      <c r="G212" s="50"/>
      <c r="H212" s="50"/>
      <c r="I212" s="50"/>
      <c r="J212" s="51"/>
    </row>
    <row r="213" spans="1:17" x14ac:dyDescent="0.25">
      <c r="B213" s="19"/>
      <c r="C213" s="52" t="s">
        <v>69</v>
      </c>
      <c r="D213" s="53"/>
      <c r="E213" s="53"/>
      <c r="F213" s="54">
        <f>SUMIF(K102:K210, IF(K101="","",K101), J102:J210)</f>
        <v>0</v>
      </c>
      <c r="G213" s="54"/>
      <c r="H213" s="54"/>
      <c r="I213" s="54"/>
      <c r="J213" s="55"/>
    </row>
    <row r="214" spans="1:17" ht="40.9" customHeight="1" x14ac:dyDescent="0.25">
      <c r="B214" s="3"/>
      <c r="C214" s="56" t="s">
        <v>143</v>
      </c>
      <c r="D214" s="56"/>
      <c r="E214" s="56"/>
      <c r="F214" s="56"/>
      <c r="G214" s="56"/>
      <c r="H214" s="56"/>
      <c r="I214" s="56"/>
      <c r="J214" s="56"/>
    </row>
    <row r="216" spans="1:17" ht="15.75" x14ac:dyDescent="0.25">
      <c r="C216" s="57" t="s">
        <v>144</v>
      </c>
      <c r="D216" s="57"/>
      <c r="E216" s="57"/>
      <c r="F216" s="57"/>
      <c r="G216" s="57"/>
      <c r="H216" s="57"/>
      <c r="I216" s="57"/>
      <c r="J216" s="57"/>
    </row>
    <row r="217" spans="1:17" x14ac:dyDescent="0.25">
      <c r="C217" s="60" t="s">
        <v>145</v>
      </c>
      <c r="D217" s="61"/>
      <c r="E217" s="61"/>
      <c r="F217" s="58">
        <f>SUMPRODUCT((K5:K214=K4)*(Q5:Q214=Q217)*(J5:J214))</f>
        <v>0</v>
      </c>
      <c r="G217" s="59"/>
      <c r="H217" s="59"/>
      <c r="I217" s="59"/>
      <c r="J217" s="59"/>
      <c r="Q217" s="7">
        <v>27705</v>
      </c>
    </row>
    <row r="219" spans="1:17" ht="15.75" x14ac:dyDescent="0.25">
      <c r="C219" s="57" t="s">
        <v>146</v>
      </c>
      <c r="D219" s="57"/>
      <c r="E219" s="57"/>
      <c r="F219" s="57"/>
      <c r="G219" s="57"/>
      <c r="H219" s="57"/>
      <c r="I219" s="57"/>
      <c r="J219" s="57"/>
    </row>
    <row r="220" spans="1:17" ht="33.75" customHeight="1" x14ac:dyDescent="0.25">
      <c r="C220" s="63" t="s">
        <v>147</v>
      </c>
      <c r="D220" s="64"/>
      <c r="E220" s="64"/>
      <c r="F220" s="62">
        <f>SUMIF(K36:K64, "", J36:J64)</f>
        <v>0</v>
      </c>
      <c r="G220" s="62"/>
      <c r="H220" s="62"/>
      <c r="I220" s="62"/>
      <c r="J220" s="62"/>
    </row>
    <row r="221" spans="1:17" ht="16.899999999999999" customHeight="1" x14ac:dyDescent="0.25">
      <c r="C221" s="63" t="s">
        <v>148</v>
      </c>
      <c r="D221" s="64"/>
      <c r="E221" s="64"/>
      <c r="F221" s="62">
        <f>SUMIF(K72:K93, "", J72:J93)</f>
        <v>0</v>
      </c>
      <c r="G221" s="62"/>
      <c r="H221" s="62"/>
      <c r="I221" s="62"/>
      <c r="J221" s="62"/>
    </row>
    <row r="222" spans="1:17" ht="33.75" customHeight="1" x14ac:dyDescent="0.25">
      <c r="C222" s="63" t="s">
        <v>149</v>
      </c>
      <c r="D222" s="64"/>
      <c r="E222" s="64"/>
      <c r="F222" s="62">
        <f>SUMIF(K102:K206, "", J102:J206)</f>
        <v>0</v>
      </c>
      <c r="G222" s="62"/>
      <c r="H222" s="62"/>
      <c r="I222" s="62"/>
      <c r="J222" s="62"/>
    </row>
    <row r="223" spans="1:17" ht="29.45" customHeight="1" x14ac:dyDescent="0.25">
      <c r="C223" s="65" t="s">
        <v>150</v>
      </c>
      <c r="D223" s="66"/>
      <c r="E223" s="66"/>
      <c r="F223" s="29"/>
      <c r="G223" s="29"/>
      <c r="H223" s="29"/>
      <c r="I223" s="29"/>
      <c r="J223" s="30"/>
    </row>
    <row r="224" spans="1:17" x14ac:dyDescent="0.25">
      <c r="C224" s="67"/>
      <c r="D224" s="68"/>
      <c r="E224" s="68"/>
      <c r="F224" s="68"/>
      <c r="G224" s="68"/>
      <c r="H224" s="68"/>
      <c r="I224" s="68"/>
      <c r="J224" s="69"/>
    </row>
    <row r="225" spans="1:10" x14ac:dyDescent="0.25">
      <c r="A225" s="31" t="s">
        <v>151</v>
      </c>
      <c r="C225" s="70" t="s">
        <v>69</v>
      </c>
      <c r="D225" s="50"/>
      <c r="E225" s="50"/>
      <c r="F225" s="71">
        <f>SUMIF(K5:K214, IF(K4="","",K4), J5:J214)</f>
        <v>0</v>
      </c>
      <c r="G225" s="72"/>
      <c r="H225" s="72"/>
      <c r="I225" s="72"/>
      <c r="J225" s="73"/>
    </row>
    <row r="226" spans="1:10" x14ac:dyDescent="0.25">
      <c r="A226" s="31" t="s">
        <v>152</v>
      </c>
      <c r="C226" s="70" t="s">
        <v>153</v>
      </c>
      <c r="D226" s="50"/>
      <c r="E226" s="50"/>
      <c r="F226" s="71">
        <f>ROUND(SUMIF(K5:K214, IF(K4="","",K4), J5:J214) * 0.2, 2)</f>
        <v>0</v>
      </c>
      <c r="G226" s="72"/>
      <c r="H226" s="72"/>
      <c r="I226" s="72"/>
      <c r="J226" s="73"/>
    </row>
    <row r="227" spans="1:10" x14ac:dyDescent="0.25">
      <c r="C227" s="74" t="s">
        <v>154</v>
      </c>
      <c r="D227" s="75"/>
      <c r="E227" s="75"/>
      <c r="F227" s="76">
        <f>SUM(F225:F226)</f>
        <v>0</v>
      </c>
      <c r="G227" s="77"/>
      <c r="H227" s="77"/>
      <c r="I227" s="77"/>
      <c r="J227" s="78"/>
    </row>
    <row r="228" spans="1:10" x14ac:dyDescent="0.25">
      <c r="C228" s="79"/>
      <c r="D228" s="80"/>
      <c r="E228" s="80"/>
      <c r="F228" s="80"/>
      <c r="G228" s="80"/>
      <c r="H228" s="80"/>
      <c r="I228" s="80"/>
      <c r="J228" s="80"/>
    </row>
    <row r="229" spans="1:10" x14ac:dyDescent="0.25">
      <c r="C229" s="81"/>
      <c r="D229" s="81"/>
      <c r="E229" s="81"/>
      <c r="F229" s="81"/>
      <c r="G229" s="81"/>
      <c r="H229" s="81"/>
      <c r="I229" s="81"/>
      <c r="J229" s="81"/>
    </row>
    <row r="230" spans="1:10" ht="56.65" customHeight="1" x14ac:dyDescent="0.25">
      <c r="F230" s="82" t="s">
        <v>155</v>
      </c>
      <c r="G230" s="82"/>
      <c r="H230" s="82"/>
      <c r="I230" s="82"/>
      <c r="J230" s="82"/>
    </row>
    <row r="232" spans="1:10" ht="85.15" customHeight="1" x14ac:dyDescent="0.25">
      <c r="C232" s="83" t="s">
        <v>156</v>
      </c>
      <c r="D232" s="83"/>
      <c r="F232" s="83" t="s">
        <v>157</v>
      </c>
      <c r="G232" s="83"/>
      <c r="H232" s="83"/>
      <c r="I232" s="83"/>
      <c r="J232" s="83"/>
    </row>
  </sheetData>
  <sheetProtection password="E95E" sheet="1" objects="1" selectLockedCells="1"/>
  <mergeCells count="109">
    <mergeCell ref="C226:E226"/>
    <mergeCell ref="F226:J226"/>
    <mergeCell ref="C227:E227"/>
    <mergeCell ref="F227:J227"/>
    <mergeCell ref="C228:J228"/>
    <mergeCell ref="C229:J229"/>
    <mergeCell ref="F230:J230"/>
    <mergeCell ref="C232:D232"/>
    <mergeCell ref="F232:J232"/>
    <mergeCell ref="F220:J220"/>
    <mergeCell ref="C220:E220"/>
    <mergeCell ref="F221:J221"/>
    <mergeCell ref="C221:E221"/>
    <mergeCell ref="F222:J222"/>
    <mergeCell ref="C222:E222"/>
    <mergeCell ref="C223:E223"/>
    <mergeCell ref="C224:J224"/>
    <mergeCell ref="C225:E225"/>
    <mergeCell ref="F225:J225"/>
    <mergeCell ref="C212:E212"/>
    <mergeCell ref="F212:J212"/>
    <mergeCell ref="C213:E213"/>
    <mergeCell ref="F213:J213"/>
    <mergeCell ref="C214:J214"/>
    <mergeCell ref="C216:J216"/>
    <mergeCell ref="F217:J217"/>
    <mergeCell ref="C217:E217"/>
    <mergeCell ref="C219:J219"/>
    <mergeCell ref="C194:E194"/>
    <mergeCell ref="C196:E196"/>
    <mergeCell ref="C198:E198"/>
    <mergeCell ref="C200:E200"/>
    <mergeCell ref="C202:E202"/>
    <mergeCell ref="C206:E206"/>
    <mergeCell ref="C210:E210"/>
    <mergeCell ref="F211:J211"/>
    <mergeCell ref="C211:E211"/>
    <mergeCell ref="C175:E175"/>
    <mergeCell ref="C177:E177"/>
    <mergeCell ref="C179:E179"/>
    <mergeCell ref="C181:E181"/>
    <mergeCell ref="C183:E183"/>
    <mergeCell ref="C185:E185"/>
    <mergeCell ref="C187:E187"/>
    <mergeCell ref="C189:E189"/>
    <mergeCell ref="C192:E192"/>
    <mergeCell ref="C152:E152"/>
    <mergeCell ref="C154:E154"/>
    <mergeCell ref="C156:E156"/>
    <mergeCell ref="C158:E158"/>
    <mergeCell ref="C161:E161"/>
    <mergeCell ref="C166:E166"/>
    <mergeCell ref="C168:E168"/>
    <mergeCell ref="C170:E170"/>
    <mergeCell ref="C172:E172"/>
    <mergeCell ref="C131:E131"/>
    <mergeCell ref="C133:E133"/>
    <mergeCell ref="C135:E135"/>
    <mergeCell ref="C137:E137"/>
    <mergeCell ref="C139:E139"/>
    <mergeCell ref="C141:E141"/>
    <mergeCell ref="C143:E143"/>
    <mergeCell ref="C146:E146"/>
    <mergeCell ref="C148:E148"/>
    <mergeCell ref="C99:E99"/>
    <mergeCell ref="F99:J99"/>
    <mergeCell ref="C100:E100"/>
    <mergeCell ref="F100:J100"/>
    <mergeCell ref="C101:E101"/>
    <mergeCell ref="C102:E102"/>
    <mergeCell ref="C117:E117"/>
    <mergeCell ref="C119:E119"/>
    <mergeCell ref="C129:E129"/>
    <mergeCell ref="C85:E85"/>
    <mergeCell ref="C87:E87"/>
    <mergeCell ref="C89:E89"/>
    <mergeCell ref="C91:E91"/>
    <mergeCell ref="C93:E93"/>
    <mergeCell ref="C95:E95"/>
    <mergeCell ref="C97:E97"/>
    <mergeCell ref="F98:J98"/>
    <mergeCell ref="C98:E98"/>
    <mergeCell ref="C70:E70"/>
    <mergeCell ref="F70:J70"/>
    <mergeCell ref="C71:E71"/>
    <mergeCell ref="C72:E72"/>
    <mergeCell ref="C74:E74"/>
    <mergeCell ref="C76:E76"/>
    <mergeCell ref="C79:E79"/>
    <mergeCell ref="C81:E81"/>
    <mergeCell ref="C83:E83"/>
    <mergeCell ref="C55:E55"/>
    <mergeCell ref="C59:E59"/>
    <mergeCell ref="C61:E61"/>
    <mergeCell ref="C64:E64"/>
    <mergeCell ref="C67:E67"/>
    <mergeCell ref="F68:J68"/>
    <mergeCell ref="C68:E68"/>
    <mergeCell ref="C69:E69"/>
    <mergeCell ref="F69:J69"/>
    <mergeCell ref="C3:E3"/>
    <mergeCell ref="C4:E4"/>
    <mergeCell ref="C35:E35"/>
    <mergeCell ref="C36:E36"/>
    <mergeCell ref="C39:E39"/>
    <mergeCell ref="C42:E42"/>
    <mergeCell ref="C49:E49"/>
    <mergeCell ref="C51:E51"/>
    <mergeCell ref="C53:E5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&amp;L2026 - 03 - EPSM 74
DPGF - Lot n°1  REFECTION BARDAGES FIBRO CIMENT (1 BATIMENT) 
&amp;R
DCE -</oddHeader>
    <oddFooter>&amp;LCabinet TEC.LM - 326, Fbg Montmélian 73000 CHAMBERY&amp;RPage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10" ht="12.75" customHeight="1" x14ac:dyDescent="0.25">
      <c r="B1" s="28" t="s">
        <v>158</v>
      </c>
    </row>
    <row r="3" spans="1:10" ht="25.5" customHeight="1" x14ac:dyDescent="0.25">
      <c r="A3" s="33" t="s">
        <v>159</v>
      </c>
      <c r="B3" s="32" t="s">
        <v>160</v>
      </c>
      <c r="C3" s="90" t="s">
        <v>185</v>
      </c>
      <c r="D3" s="90"/>
      <c r="E3" s="90"/>
      <c r="F3" s="90"/>
      <c r="G3" s="90"/>
      <c r="H3" s="90"/>
      <c r="I3" s="90"/>
      <c r="J3" s="90"/>
    </row>
    <row r="5" spans="1:10" ht="25.5" customHeight="1" x14ac:dyDescent="0.25">
      <c r="A5" s="33" t="s">
        <v>161</v>
      </c>
      <c r="B5" s="32" t="s">
        <v>162</v>
      </c>
      <c r="C5" s="90" t="s">
        <v>186</v>
      </c>
      <c r="D5" s="90"/>
      <c r="E5" s="90"/>
      <c r="F5" s="90"/>
      <c r="G5" s="90"/>
      <c r="H5" s="90"/>
      <c r="I5" s="90"/>
      <c r="J5" s="90"/>
    </row>
    <row r="7" spans="1:10" ht="12.75" customHeight="1" x14ac:dyDescent="0.25">
      <c r="A7" s="33" t="s">
        <v>171</v>
      </c>
      <c r="B7" s="32" t="s">
        <v>172</v>
      </c>
      <c r="C7" s="34" t="s">
        <v>187</v>
      </c>
    </row>
    <row r="9" spans="1:10" ht="12.75" customHeight="1" x14ac:dyDescent="0.25">
      <c r="A9" s="33" t="s">
        <v>173</v>
      </c>
      <c r="B9" s="32" t="s">
        <v>174</v>
      </c>
      <c r="C9" s="34" t="s">
        <v>188</v>
      </c>
    </row>
    <row r="11" spans="1:10" ht="25.5" customHeight="1" x14ac:dyDescent="0.25">
      <c r="A11" s="33" t="s">
        <v>163</v>
      </c>
      <c r="B11" s="32" t="s">
        <v>164</v>
      </c>
      <c r="C11" s="90" t="s">
        <v>189</v>
      </c>
      <c r="D11" s="90"/>
      <c r="E11" s="90"/>
      <c r="F11" s="90"/>
      <c r="G11" s="90"/>
      <c r="H11" s="90"/>
      <c r="I11" s="90"/>
      <c r="J11" s="90"/>
    </row>
    <row r="13" spans="1:10" ht="12.75" customHeight="1" x14ac:dyDescent="0.25">
      <c r="A13" s="33" t="s">
        <v>175</v>
      </c>
      <c r="B13" s="32" t="s">
        <v>176</v>
      </c>
      <c r="C13" s="34" t="s">
        <v>190</v>
      </c>
    </row>
    <row r="15" spans="1:10" ht="12.75" customHeight="1" x14ac:dyDescent="0.25">
      <c r="A15" s="33" t="s">
        <v>177</v>
      </c>
      <c r="B15" s="32" t="s">
        <v>178</v>
      </c>
      <c r="C15" s="34" t="s">
        <v>191</v>
      </c>
    </row>
    <row r="17" spans="1:10" ht="12.75" customHeight="1" x14ac:dyDescent="0.25">
      <c r="A17" s="33" t="s">
        <v>179</v>
      </c>
      <c r="B17" s="32" t="s">
        <v>180</v>
      </c>
      <c r="C17" s="34">
        <v>3</v>
      </c>
    </row>
    <row r="19" spans="1:10" ht="12.75" customHeight="1" x14ac:dyDescent="0.25">
      <c r="C19" s="35">
        <v>0.2</v>
      </c>
      <c r="E19" s="36" t="s">
        <v>181</v>
      </c>
    </row>
    <row r="20" spans="1:10" ht="12.75" customHeight="1" x14ac:dyDescent="0.25">
      <c r="C20" s="37">
        <v>5.5E-2</v>
      </c>
      <c r="E20" s="36" t="s">
        <v>182</v>
      </c>
    </row>
    <row r="21" spans="1:10" ht="12.75" customHeight="1" x14ac:dyDescent="0.25">
      <c r="C21" s="37">
        <v>0</v>
      </c>
      <c r="E21" s="36" t="s">
        <v>183</v>
      </c>
    </row>
    <row r="22" spans="1:10" ht="12.75" customHeight="1" x14ac:dyDescent="0.25">
      <c r="C22" s="38">
        <v>0</v>
      </c>
      <c r="E22" s="36" t="s">
        <v>184</v>
      </c>
    </row>
    <row r="24" spans="1:10" ht="12.75" customHeight="1" x14ac:dyDescent="0.25">
      <c r="A24" s="33" t="s">
        <v>165</v>
      </c>
      <c r="B24" s="32" t="s">
        <v>166</v>
      </c>
      <c r="C24" s="90" t="s">
        <v>192</v>
      </c>
      <c r="D24" s="90"/>
      <c r="E24" s="90"/>
      <c r="F24" s="90"/>
      <c r="G24" s="90"/>
      <c r="H24" s="90"/>
      <c r="I24" s="90"/>
      <c r="J24" s="90"/>
    </row>
    <row r="26" spans="1:10" ht="12.75" customHeight="1" x14ac:dyDescent="0.25">
      <c r="A26" s="33" t="s">
        <v>167</v>
      </c>
      <c r="B26" s="32" t="s">
        <v>168</v>
      </c>
      <c r="C26" s="90" t="s">
        <v>193</v>
      </c>
      <c r="D26" s="90"/>
      <c r="E26" s="90"/>
      <c r="F26" s="90"/>
      <c r="G26" s="90"/>
      <c r="H26" s="90"/>
      <c r="I26" s="90"/>
      <c r="J26" s="90"/>
    </row>
    <row r="28" spans="1:10" ht="12.75" customHeight="1" x14ac:dyDescent="0.25">
      <c r="A28" s="33" t="s">
        <v>169</v>
      </c>
      <c r="B28" s="32" t="s">
        <v>170</v>
      </c>
      <c r="C28" s="90"/>
      <c r="D28" s="90"/>
      <c r="E28" s="90"/>
      <c r="F28" s="90"/>
      <c r="G28" s="90"/>
      <c r="H28" s="90"/>
      <c r="I28" s="90"/>
      <c r="J28" s="90"/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/>
  </sheetViews>
  <sheetFormatPr baseColWidth="10" defaultColWidth="9.140625" defaultRowHeight="15" x14ac:dyDescent="0.25"/>
  <cols>
    <col min="1" max="1" width="20.7109375" customWidth="1"/>
  </cols>
  <sheetData>
    <row r="1" spans="1:2" x14ac:dyDescent="0.25">
      <c r="A1" s="7" t="s">
        <v>194</v>
      </c>
      <c r="B1" s="7" t="s">
        <v>195</v>
      </c>
    </row>
    <row r="2" spans="1:2" x14ac:dyDescent="0.25">
      <c r="A2" s="7" t="s">
        <v>196</v>
      </c>
      <c r="B2" s="7" t="s">
        <v>185</v>
      </c>
    </row>
    <row r="3" spans="1:2" x14ac:dyDescent="0.25">
      <c r="A3" s="7" t="s">
        <v>197</v>
      </c>
      <c r="B3" s="7">
        <v>1</v>
      </c>
    </row>
    <row r="4" spans="1:2" x14ac:dyDescent="0.25">
      <c r="A4" s="7" t="s">
        <v>198</v>
      </c>
      <c r="B4" s="7">
        <v>0</v>
      </c>
    </row>
    <row r="5" spans="1:2" x14ac:dyDescent="0.25">
      <c r="A5" s="7" t="s">
        <v>199</v>
      </c>
      <c r="B5" s="7">
        <v>0</v>
      </c>
    </row>
    <row r="6" spans="1:2" x14ac:dyDescent="0.25">
      <c r="A6" s="7" t="s">
        <v>200</v>
      </c>
      <c r="B6" s="7">
        <v>1</v>
      </c>
    </row>
    <row r="7" spans="1:2" x14ac:dyDescent="0.25">
      <c r="A7" s="7" t="s">
        <v>201</v>
      </c>
      <c r="B7" s="7">
        <v>1</v>
      </c>
    </row>
    <row r="8" spans="1:2" x14ac:dyDescent="0.25">
      <c r="A8" s="7" t="s">
        <v>202</v>
      </c>
      <c r="B8" s="7">
        <v>0</v>
      </c>
    </row>
    <row r="9" spans="1:2" x14ac:dyDescent="0.25">
      <c r="A9" s="7" t="s">
        <v>203</v>
      </c>
      <c r="B9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2" spans="1:10" ht="12.75" customHeight="1" x14ac:dyDescent="0.25">
      <c r="B2" s="91" t="s">
        <v>204</v>
      </c>
      <c r="C2" s="91"/>
      <c r="D2" s="91"/>
      <c r="E2" s="91"/>
      <c r="F2" s="91"/>
      <c r="G2" s="91"/>
      <c r="H2" s="91"/>
      <c r="I2" s="91"/>
      <c r="J2" s="91"/>
    </row>
    <row r="4" spans="1:10" ht="12.75" customHeight="1" x14ac:dyDescent="0.25">
      <c r="A4" s="33" t="s">
        <v>159</v>
      </c>
      <c r="B4" s="32" t="s">
        <v>205</v>
      </c>
      <c r="C4" s="92"/>
      <c r="D4" s="92"/>
      <c r="E4" s="92"/>
      <c r="F4" s="92"/>
      <c r="G4" s="92"/>
      <c r="H4" s="92"/>
      <c r="I4" s="92"/>
      <c r="J4" s="92"/>
    </row>
    <row r="6" spans="1:10" ht="12.75" customHeight="1" x14ac:dyDescent="0.25">
      <c r="A6" s="33" t="s">
        <v>161</v>
      </c>
      <c r="B6" s="32" t="s">
        <v>206</v>
      </c>
      <c r="C6" s="92"/>
      <c r="D6" s="92"/>
      <c r="E6" s="92"/>
      <c r="F6" s="92"/>
      <c r="G6" s="92"/>
      <c r="H6" s="92"/>
      <c r="I6" s="92"/>
      <c r="J6" s="92"/>
    </row>
    <row r="8" spans="1:10" ht="12.75" customHeight="1" x14ac:dyDescent="0.25">
      <c r="A8" s="33" t="s">
        <v>171</v>
      </c>
      <c r="B8" s="32" t="s">
        <v>207</v>
      </c>
      <c r="C8" s="92"/>
      <c r="D8" s="92"/>
      <c r="E8" s="92"/>
      <c r="F8" s="92"/>
      <c r="G8" s="92"/>
      <c r="H8" s="92"/>
      <c r="I8" s="92"/>
      <c r="J8" s="92"/>
    </row>
    <row r="10" spans="1:10" ht="12.75" customHeight="1" x14ac:dyDescent="0.25">
      <c r="A10" s="33" t="s">
        <v>173</v>
      </c>
      <c r="B10" s="32" t="s">
        <v>208</v>
      </c>
      <c r="C10" s="92"/>
      <c r="D10" s="92"/>
      <c r="E10" s="92"/>
      <c r="F10" s="92"/>
      <c r="G10" s="92"/>
      <c r="H10" s="92"/>
      <c r="I10" s="92"/>
      <c r="J10" s="92"/>
    </row>
    <row r="12" spans="1:10" ht="12.75" customHeight="1" x14ac:dyDescent="0.25">
      <c r="A12" s="33" t="s">
        <v>163</v>
      </c>
      <c r="B12" s="32" t="s">
        <v>209</v>
      </c>
      <c r="C12" s="92"/>
      <c r="D12" s="92"/>
      <c r="E12" s="92"/>
      <c r="F12" s="92"/>
      <c r="G12" s="92"/>
      <c r="H12" s="92"/>
      <c r="I12" s="92"/>
      <c r="J12" s="92"/>
    </row>
    <row r="14" spans="1:10" ht="12.75" customHeight="1" x14ac:dyDescent="0.25">
      <c r="A14" s="33" t="s">
        <v>175</v>
      </c>
      <c r="B14" s="32" t="s">
        <v>210</v>
      </c>
      <c r="C14" s="92"/>
      <c r="D14" s="92"/>
      <c r="E14" s="92"/>
      <c r="F14" s="92"/>
      <c r="G14" s="92"/>
      <c r="H14" s="92"/>
      <c r="I14" s="92"/>
      <c r="J14" s="92"/>
    </row>
    <row r="16" spans="1:10" ht="12.75" customHeight="1" x14ac:dyDescent="0.25">
      <c r="A16" s="33" t="s">
        <v>177</v>
      </c>
      <c r="B16" s="32" t="s">
        <v>211</v>
      </c>
      <c r="C16" s="92"/>
      <c r="D16" s="92"/>
      <c r="E16" s="92"/>
      <c r="F16" s="92"/>
      <c r="G16" s="92"/>
      <c r="H16" s="92"/>
      <c r="I16" s="92"/>
      <c r="J16" s="92"/>
    </row>
    <row r="18" spans="1:10" ht="12.75" customHeight="1" x14ac:dyDescent="0.25">
      <c r="A18" s="33" t="s">
        <v>179</v>
      </c>
      <c r="B18" s="32" t="s">
        <v>212</v>
      </c>
      <c r="C18" s="92"/>
      <c r="D18" s="92"/>
      <c r="E18" s="92"/>
      <c r="F18" s="92"/>
      <c r="G18" s="92"/>
      <c r="H18" s="92"/>
      <c r="I18" s="92"/>
      <c r="J18" s="92"/>
    </row>
    <row r="20" spans="1:10" ht="12.75" customHeight="1" x14ac:dyDescent="0.25">
      <c r="A20" s="33" t="s">
        <v>213</v>
      </c>
      <c r="B20" s="32" t="s">
        <v>214</v>
      </c>
      <c r="C20" s="92"/>
      <c r="D20" s="92"/>
      <c r="E20" s="92"/>
      <c r="F20" s="92"/>
      <c r="G20" s="92"/>
      <c r="H20" s="92"/>
      <c r="I20" s="92"/>
      <c r="J20" s="92"/>
    </row>
    <row r="22" spans="1:10" ht="12.75" customHeight="1" x14ac:dyDescent="0.25">
      <c r="A22" s="33" t="s">
        <v>165</v>
      </c>
      <c r="B22" s="32" t="s">
        <v>215</v>
      </c>
      <c r="C22" s="92"/>
      <c r="D22" s="92"/>
      <c r="E22" s="92"/>
      <c r="F22" s="92"/>
      <c r="G22" s="92"/>
      <c r="H22" s="92"/>
      <c r="I22" s="92"/>
      <c r="J22" s="92"/>
    </row>
    <row r="24" spans="1:10" ht="12.75" customHeight="1" x14ac:dyDescent="0.25">
      <c r="A24" s="33" t="s">
        <v>167</v>
      </c>
      <c r="B24" s="32" t="s">
        <v>216</v>
      </c>
      <c r="C24" s="92"/>
      <c r="D24" s="92"/>
      <c r="E24" s="92"/>
      <c r="F24" s="92"/>
      <c r="G24" s="92"/>
      <c r="H24" s="92"/>
      <c r="I24" s="92"/>
      <c r="J24" s="92"/>
    </row>
    <row r="28" spans="1:10" ht="60" customHeight="1" x14ac:dyDescent="0.25">
      <c r="A28" s="33" t="s">
        <v>169</v>
      </c>
      <c r="B28" s="32" t="s">
        <v>217</v>
      </c>
      <c r="C28" s="92"/>
      <c r="D28" s="92"/>
      <c r="E28" s="92"/>
      <c r="F28" s="92"/>
      <c r="G28" s="92"/>
      <c r="H28" s="92"/>
      <c r="I28" s="92"/>
      <c r="J28" s="92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TEC.LM</cp:lastModifiedBy>
  <dcterms:created xsi:type="dcterms:W3CDTF">2026-05-25T07:55:22Z</dcterms:created>
  <dcterms:modified xsi:type="dcterms:W3CDTF">2026-05-25T07:56:02Z</dcterms:modified>
</cp:coreProperties>
</file>